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aguzmanf\Desktop\Aleja\CARPETA COMPARTIDA CON CTGA SIGCMA\4. Riesgos\2023\Acta 09\"/>
    </mc:Choice>
  </mc:AlternateContent>
  <bookViews>
    <workbookView xWindow="0" yWindow="0" windowWidth="20490" windowHeight="6750" firstSheet="12" activeTab="16"/>
  </bookViews>
  <sheets>
    <sheet name="Presentacion " sheetId="10" r:id="rId1"/>
    <sheet name="Análisis de Contexto " sheetId="12" r:id="rId2"/>
    <sheet name="Estrategias" sheetId="11" r:id="rId3"/>
    <sheet name="Mapa Final" sheetId="1" r:id="rId4"/>
    <sheet name="ProyecciónRiesgo6" sheetId="28" r:id="rId5"/>
    <sheet name="Tabla Impacto " sheetId="21" r:id="rId6"/>
    <sheet name="Instructivo" sheetId="20" r:id="rId7"/>
    <sheet name="Tabla probabilidad" sheetId="5" r:id="rId8"/>
    <sheet name="Matriz de Calor" sheetId="15" r:id="rId9"/>
    <sheet name="Clasificación Riesgo" sheetId="4" r:id="rId10"/>
    <sheet name="Hoja1" sheetId="13" state="hidden" r:id="rId11"/>
    <sheet name="LISTA" sheetId="2" state="hidden" r:id="rId12"/>
    <sheet name="Tabla Valoración de Controles" sheetId="7" r:id="rId13"/>
    <sheet name="Seguimiento 1 Trimestre" sheetId="16" r:id="rId14"/>
    <sheet name="Seguimiento 2 Trimestre" sheetId="25" r:id="rId15"/>
    <sheet name="Seguimiento 3 Trimestre" sheetId="26" r:id="rId16"/>
    <sheet name="Seguimiento 4 Trimestre" sheetId="27" r:id="rId17"/>
  </sheets>
  <externalReferences>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[2]Hoja2!$H$3:$H$7</definedName>
  </definedNames>
  <calcPr calcId="162913"/>
  <pivotCaches>
    <pivotCache cacheId="1"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45" i="27" l="1"/>
  <c r="A45" i="26"/>
  <c r="H45" i="1" l="1"/>
  <c r="I74" i="1"/>
  <c r="I73" i="1"/>
  <c r="I68" i="1"/>
  <c r="J40" i="1" l="1"/>
  <c r="O45" i="25" l="1"/>
  <c r="O40" i="25"/>
  <c r="O35" i="25"/>
  <c r="O30" i="25"/>
  <c r="O25" i="25"/>
  <c r="O20" i="25"/>
  <c r="O15" i="25"/>
  <c r="O10" i="25"/>
  <c r="A45" i="25"/>
  <c r="A45" i="16"/>
  <c r="T28" i="1" l="1"/>
  <c r="Q28" i="1"/>
  <c r="J10" i="1" l="1"/>
  <c r="I10" i="1"/>
  <c r="I35" i="1" l="1"/>
  <c r="C7" i="28"/>
  <c r="C5" i="28"/>
  <c r="L25" i="1" l="1"/>
  <c r="T20" i="1" l="1"/>
  <c r="N20" i="1" l="1"/>
  <c r="M20" i="1"/>
  <c r="L20" i="1"/>
  <c r="J20" i="1"/>
  <c r="I20" i="1"/>
  <c r="O26" i="1" l="1"/>
  <c r="O27" i="1" s="1"/>
  <c r="O28" i="1" s="1"/>
  <c r="O29" i="1" s="1"/>
  <c r="N45" i="27" l="1"/>
  <c r="G45" i="27"/>
  <c r="F45" i="27"/>
  <c r="E45" i="27"/>
  <c r="D45" i="27"/>
  <c r="C45" i="27"/>
  <c r="B45" i="27"/>
  <c r="N40" i="27"/>
  <c r="G40" i="27"/>
  <c r="F40" i="27"/>
  <c r="E40" i="27"/>
  <c r="D40" i="27"/>
  <c r="C40" i="27"/>
  <c r="B40" i="27"/>
  <c r="N35" i="27"/>
  <c r="G35" i="27"/>
  <c r="F35" i="27"/>
  <c r="E35" i="27"/>
  <c r="D35" i="27"/>
  <c r="C35" i="27"/>
  <c r="B35" i="27"/>
  <c r="N30" i="27"/>
  <c r="G30" i="27"/>
  <c r="F30" i="27"/>
  <c r="E30" i="27"/>
  <c r="D30" i="27"/>
  <c r="C30" i="27"/>
  <c r="B30" i="27"/>
  <c r="A30" i="27"/>
  <c r="N25" i="27"/>
  <c r="G25" i="27"/>
  <c r="F25" i="27"/>
  <c r="E25" i="27"/>
  <c r="D25" i="27"/>
  <c r="C25" i="27"/>
  <c r="B25" i="27"/>
  <c r="A25" i="27"/>
  <c r="N20" i="27"/>
  <c r="G20" i="27"/>
  <c r="F20" i="27"/>
  <c r="E20" i="27"/>
  <c r="D20" i="27"/>
  <c r="C20" i="27"/>
  <c r="B20" i="27"/>
  <c r="A20" i="27"/>
  <c r="N15" i="27"/>
  <c r="G15" i="27"/>
  <c r="F15" i="27"/>
  <c r="E15" i="27"/>
  <c r="D15" i="27"/>
  <c r="C15" i="27"/>
  <c r="B15" i="27"/>
  <c r="A15" i="27"/>
  <c r="N10" i="27"/>
  <c r="G10" i="27"/>
  <c r="F10" i="27"/>
  <c r="E10" i="27"/>
  <c r="D10" i="27"/>
  <c r="C10" i="27"/>
  <c r="B10" i="27"/>
  <c r="A10" i="27"/>
  <c r="D6" i="27"/>
  <c r="D5" i="27"/>
  <c r="D4" i="27"/>
  <c r="N45" i="26" l="1"/>
  <c r="G45" i="26"/>
  <c r="F45" i="26"/>
  <c r="E45" i="26"/>
  <c r="D45" i="26"/>
  <c r="C45" i="26"/>
  <c r="B45" i="26"/>
  <c r="N40" i="26"/>
  <c r="G40" i="26"/>
  <c r="F40" i="26"/>
  <c r="E40" i="26"/>
  <c r="D40" i="26"/>
  <c r="C40" i="26"/>
  <c r="B40" i="26"/>
  <c r="N35" i="26"/>
  <c r="G35" i="26"/>
  <c r="F35" i="26"/>
  <c r="E35" i="26"/>
  <c r="D35" i="26"/>
  <c r="C35" i="26"/>
  <c r="B35" i="26"/>
  <c r="N30" i="26"/>
  <c r="G30" i="26"/>
  <c r="F30" i="26"/>
  <c r="E30" i="26"/>
  <c r="D30" i="26"/>
  <c r="C30" i="26"/>
  <c r="B30" i="26"/>
  <c r="A30" i="26"/>
  <c r="N25" i="26"/>
  <c r="G25" i="26"/>
  <c r="F25" i="26"/>
  <c r="E25" i="26"/>
  <c r="D25" i="26"/>
  <c r="C25" i="26"/>
  <c r="B25" i="26"/>
  <c r="A25" i="26"/>
  <c r="N20" i="26"/>
  <c r="G20" i="26"/>
  <c r="F20" i="26"/>
  <c r="E20" i="26"/>
  <c r="D20" i="26"/>
  <c r="C20" i="26"/>
  <c r="B20" i="26"/>
  <c r="A20" i="26"/>
  <c r="N15" i="26"/>
  <c r="G15" i="26"/>
  <c r="F15" i="26"/>
  <c r="E15" i="26"/>
  <c r="D15" i="26"/>
  <c r="C15" i="26"/>
  <c r="B15" i="26"/>
  <c r="A15" i="26"/>
  <c r="N10" i="26"/>
  <c r="G10" i="26"/>
  <c r="F10" i="26"/>
  <c r="E10" i="26"/>
  <c r="D10" i="26"/>
  <c r="C10" i="26"/>
  <c r="B10" i="26"/>
  <c r="A10" i="26"/>
  <c r="D6" i="26"/>
  <c r="D5" i="26"/>
  <c r="D4" i="26"/>
  <c r="N45" i="25" l="1"/>
  <c r="G45" i="25"/>
  <c r="F45" i="25"/>
  <c r="E45" i="25"/>
  <c r="D45" i="25"/>
  <c r="C45" i="25"/>
  <c r="B45" i="25"/>
  <c r="N40" i="25"/>
  <c r="G40" i="25"/>
  <c r="F40" i="25"/>
  <c r="E40" i="25"/>
  <c r="D40" i="25"/>
  <c r="C40" i="25"/>
  <c r="B40" i="25"/>
  <c r="N35" i="25"/>
  <c r="G35" i="25"/>
  <c r="F35" i="25"/>
  <c r="E35" i="25"/>
  <c r="D35" i="25"/>
  <c r="C35" i="25"/>
  <c r="B35" i="25"/>
  <c r="N30" i="25"/>
  <c r="G30" i="25"/>
  <c r="F30" i="25"/>
  <c r="E30" i="25"/>
  <c r="D30" i="25"/>
  <c r="C30" i="25"/>
  <c r="B30" i="25"/>
  <c r="A30" i="25"/>
  <c r="N25" i="25"/>
  <c r="G25" i="25"/>
  <c r="F25" i="25"/>
  <c r="E25" i="25"/>
  <c r="D25" i="25"/>
  <c r="C25" i="25"/>
  <c r="B25" i="25"/>
  <c r="A25" i="25"/>
  <c r="N20" i="25"/>
  <c r="G20" i="25"/>
  <c r="F20" i="25"/>
  <c r="E20" i="25"/>
  <c r="D20" i="25"/>
  <c r="C20" i="25"/>
  <c r="B20" i="25"/>
  <c r="A20" i="25"/>
  <c r="N15" i="25"/>
  <c r="G15" i="25"/>
  <c r="F15" i="25"/>
  <c r="E15" i="25"/>
  <c r="D15" i="25"/>
  <c r="C15" i="25"/>
  <c r="B15" i="25"/>
  <c r="A15" i="25"/>
  <c r="N10" i="25"/>
  <c r="G10" i="25"/>
  <c r="F10" i="25"/>
  <c r="E10" i="25"/>
  <c r="D10" i="25"/>
  <c r="C10" i="25"/>
  <c r="B10" i="25"/>
  <c r="A10" i="25"/>
  <c r="D6" i="25"/>
  <c r="D5" i="25"/>
  <c r="D4" i="25"/>
  <c r="A35" i="1" l="1"/>
  <c r="N15" i="16"/>
  <c r="N20" i="16"/>
  <c r="N25" i="16"/>
  <c r="N30" i="16"/>
  <c r="N35" i="16"/>
  <c r="N40" i="16"/>
  <c r="N45" i="16"/>
  <c r="N10" i="16"/>
  <c r="B15" i="16"/>
  <c r="C15" i="16"/>
  <c r="D15" i="16"/>
  <c r="E15" i="16"/>
  <c r="F15" i="16"/>
  <c r="G15" i="16"/>
  <c r="B20" i="16"/>
  <c r="C20" i="16"/>
  <c r="D20" i="16"/>
  <c r="E20" i="16"/>
  <c r="F20" i="16"/>
  <c r="G20" i="16"/>
  <c r="B25" i="16"/>
  <c r="C25" i="16"/>
  <c r="D25" i="16"/>
  <c r="E25" i="16"/>
  <c r="F25" i="16"/>
  <c r="G25" i="16"/>
  <c r="B30" i="16"/>
  <c r="C30" i="16"/>
  <c r="D30" i="16"/>
  <c r="E30" i="16"/>
  <c r="F30" i="16"/>
  <c r="G30" i="16"/>
  <c r="B35" i="16"/>
  <c r="C35" i="16"/>
  <c r="D35" i="16"/>
  <c r="E35" i="16"/>
  <c r="F35" i="16"/>
  <c r="G35" i="16"/>
  <c r="B40" i="16"/>
  <c r="C40" i="16"/>
  <c r="D40" i="16"/>
  <c r="E40" i="16"/>
  <c r="F40" i="16"/>
  <c r="G40" i="16"/>
  <c r="B45" i="16"/>
  <c r="C45" i="16"/>
  <c r="D45" i="16"/>
  <c r="E45" i="16"/>
  <c r="F45" i="16"/>
  <c r="G45" i="16"/>
  <c r="A35" i="27" l="1"/>
  <c r="A35" i="26"/>
  <c r="A35" i="25"/>
  <c r="A40" i="1"/>
  <c r="A40" i="27" l="1"/>
  <c r="A40" i="26"/>
  <c r="A40" i="25"/>
  <c r="L40" i="1" l="1"/>
  <c r="I40" i="16" l="1"/>
  <c r="I40" i="27"/>
  <c r="I40" i="26"/>
  <c r="I40" i="25"/>
  <c r="T49" i="1" l="1"/>
  <c r="Q49" i="1"/>
  <c r="T48" i="1"/>
  <c r="Q48" i="1"/>
  <c r="T47" i="1"/>
  <c r="Q47" i="1"/>
  <c r="T46" i="1"/>
  <c r="Q46" i="1"/>
  <c r="T45" i="1"/>
  <c r="Q45" i="1"/>
  <c r="M45" i="1"/>
  <c r="L45" i="1"/>
  <c r="J45" i="1"/>
  <c r="Z47" i="1" s="1"/>
  <c r="Y47" i="1" s="1"/>
  <c r="I45" i="1"/>
  <c r="I45" i="16" l="1"/>
  <c r="I45" i="27"/>
  <c r="I45" i="26"/>
  <c r="I45" i="25"/>
  <c r="H45" i="16"/>
  <c r="H45" i="27"/>
  <c r="H45" i="26"/>
  <c r="H45" i="25"/>
  <c r="AD45" i="1"/>
  <c r="AD48" i="1"/>
  <c r="AC48" i="1" s="1"/>
  <c r="AD46" i="1"/>
  <c r="AC46" i="1" s="1"/>
  <c r="AD47" i="1"/>
  <c r="AC47" i="1" s="1"/>
  <c r="N45" i="1"/>
  <c r="AD49" i="1"/>
  <c r="AC49" i="1" s="1"/>
  <c r="AC45" i="1"/>
  <c r="Z45" i="1"/>
  <c r="Z46" i="1"/>
  <c r="Y46" i="1" s="1"/>
  <c r="Z48" i="1"/>
  <c r="Y48" i="1" s="1"/>
  <c r="Z49" i="1"/>
  <c r="Y49" i="1" s="1"/>
  <c r="J45" i="16" l="1"/>
  <c r="J45" i="27"/>
  <c r="J45" i="26"/>
  <c r="J45" i="25"/>
  <c r="AF45" i="1"/>
  <c r="AE45" i="1" s="1"/>
  <c r="Y45" i="1"/>
  <c r="AB45" i="1"/>
  <c r="AA45" i="1" s="1"/>
  <c r="L45" i="16" l="1"/>
  <c r="L45" i="27"/>
  <c r="L45" i="26"/>
  <c r="L45" i="25"/>
  <c r="K45" i="16"/>
  <c r="K45" i="27"/>
  <c r="K45" i="26"/>
  <c r="K45" i="25"/>
  <c r="AG45" i="1"/>
  <c r="I25" i="1"/>
  <c r="M45" i="16" l="1"/>
  <c r="M45" i="27"/>
  <c r="M45" i="26"/>
  <c r="M45" i="25"/>
  <c r="H25" i="27"/>
  <c r="H25" i="26"/>
  <c r="H25" i="25"/>
  <c r="H25" i="16"/>
  <c r="B10" i="16" l="1"/>
  <c r="M40" i="1" l="1"/>
  <c r="M35" i="1"/>
  <c r="L35" i="1"/>
  <c r="M30" i="1"/>
  <c r="L30" i="1"/>
  <c r="M25" i="1"/>
  <c r="M15" i="1"/>
  <c r="L15" i="1"/>
  <c r="I30" i="27" l="1"/>
  <c r="I30" i="26"/>
  <c r="I30" i="25"/>
  <c r="I35" i="27"/>
  <c r="I35" i="26"/>
  <c r="I35" i="25"/>
  <c r="I25" i="27"/>
  <c r="I25" i="26"/>
  <c r="I25" i="25"/>
  <c r="I15" i="27"/>
  <c r="I15" i="26"/>
  <c r="I15" i="25"/>
  <c r="I20" i="27"/>
  <c r="I20" i="26"/>
  <c r="I20" i="25"/>
  <c r="I20" i="16"/>
  <c r="I30" i="16"/>
  <c r="I15" i="16"/>
  <c r="I25" i="16"/>
  <c r="I35" i="16"/>
  <c r="M10" i="1"/>
  <c r="L10" i="1"/>
  <c r="I10" i="27" l="1"/>
  <c r="I10" i="26"/>
  <c r="I10" i="25"/>
  <c r="B249" i="21" a="1"/>
  <c r="B249" i="21" l="1"/>
  <c r="A25" i="16"/>
  <c r="A40" i="16"/>
  <c r="A35" i="16"/>
  <c r="A30" i="16"/>
  <c r="A20" i="16"/>
  <c r="A15" i="16"/>
  <c r="D6" i="16"/>
  <c r="D5" i="16"/>
  <c r="D4" i="16"/>
  <c r="G10" i="16"/>
  <c r="F10" i="16"/>
  <c r="E10" i="16"/>
  <c r="D10" i="16"/>
  <c r="C10" i="16"/>
  <c r="A10" i="16"/>
  <c r="T30" i="1"/>
  <c r="Q30" i="1"/>
  <c r="AD30" i="1" s="1"/>
  <c r="J30" i="1"/>
  <c r="I30" i="1"/>
  <c r="G238" i="21"/>
  <c r="H30" i="27" l="1"/>
  <c r="H30" i="26"/>
  <c r="H30" i="25"/>
  <c r="H30" i="16"/>
  <c r="Z31" i="1"/>
  <c r="Y31" i="1" s="1"/>
  <c r="X33" i="1"/>
  <c r="AD33" i="1"/>
  <c r="AC33" i="1" s="1"/>
  <c r="AD31" i="1"/>
  <c r="AC31" i="1" s="1"/>
  <c r="X30" i="1"/>
  <c r="N30" i="1"/>
  <c r="AD32" i="1"/>
  <c r="AC32" i="1" s="1"/>
  <c r="Z33" i="1"/>
  <c r="Y33" i="1" s="1"/>
  <c r="Z32" i="1"/>
  <c r="Y32" i="1" s="1"/>
  <c r="X32" i="1"/>
  <c r="X31" i="1"/>
  <c r="Z30" i="1"/>
  <c r="Y30" i="1" s="1"/>
  <c r="AD34" i="1"/>
  <c r="AC34" i="1" s="1"/>
  <c r="Z34" i="1"/>
  <c r="Y34" i="1" s="1"/>
  <c r="X34" i="1"/>
  <c r="AC30" i="1"/>
  <c r="J30" i="27" l="1"/>
  <c r="J30" i="26"/>
  <c r="J30" i="25"/>
  <c r="J30" i="16"/>
  <c r="AB30" i="1"/>
  <c r="AA30" i="1" s="1"/>
  <c r="AF30" i="1"/>
  <c r="AE30" i="1" s="1"/>
  <c r="L30" i="27" l="1"/>
  <c r="L30" i="26"/>
  <c r="L30" i="25"/>
  <c r="K30" i="27"/>
  <c r="K30" i="26"/>
  <c r="K30" i="25"/>
  <c r="K30" i="16"/>
  <c r="L30" i="16"/>
  <c r="AG30" i="1"/>
  <c r="T25" i="1"/>
  <c r="T26" i="1"/>
  <c r="T27" i="1"/>
  <c r="Q25" i="1"/>
  <c r="Q26" i="1"/>
  <c r="Q27" i="1"/>
  <c r="AD28" i="1"/>
  <c r="AC28" i="1" s="1"/>
  <c r="AD29" i="1"/>
  <c r="AC29" i="1" s="1"/>
  <c r="J25" i="1"/>
  <c r="M30" i="27" l="1"/>
  <c r="M30" i="26"/>
  <c r="M30" i="25"/>
  <c r="M30" i="16"/>
  <c r="X47" i="1"/>
  <c r="X48" i="1"/>
  <c r="X45" i="1"/>
  <c r="X49" i="1"/>
  <c r="X46" i="1"/>
  <c r="AD27" i="1"/>
  <c r="AC27" i="1" s="1"/>
  <c r="AD26" i="1"/>
  <c r="AC26" i="1" s="1"/>
  <c r="I10" i="16"/>
  <c r="N25" i="1"/>
  <c r="AD25" i="1"/>
  <c r="AC25" i="1" s="1"/>
  <c r="Z25" i="1"/>
  <c r="Y25" i="1" s="1"/>
  <c r="X28" i="1"/>
  <c r="X27" i="1"/>
  <c r="Z29" i="1"/>
  <c r="Y29" i="1" s="1"/>
  <c r="X26" i="1"/>
  <c r="Z28" i="1"/>
  <c r="Y28" i="1" s="1"/>
  <c r="Z27" i="1"/>
  <c r="Y27" i="1" s="1"/>
  <c r="Z26" i="1"/>
  <c r="Y26" i="1" s="1"/>
  <c r="X25" i="1"/>
  <c r="X29" i="1"/>
  <c r="J25" i="27" l="1"/>
  <c r="J25" i="26"/>
  <c r="J25" i="25"/>
  <c r="J25" i="16"/>
  <c r="AF25" i="1"/>
  <c r="AE25" i="1" s="1"/>
  <c r="AB25" i="1"/>
  <c r="AA25" i="1" s="1"/>
  <c r="L25" i="27" l="1"/>
  <c r="L25" i="26"/>
  <c r="L25" i="25"/>
  <c r="K25" i="27"/>
  <c r="K25" i="26"/>
  <c r="K25" i="25"/>
  <c r="K25" i="16"/>
  <c r="L25" i="16"/>
  <c r="AG25" i="1"/>
  <c r="M25" i="27" l="1"/>
  <c r="M25" i="26"/>
  <c r="M25" i="25"/>
  <c r="M25" i="16"/>
  <c r="T43" i="1" l="1"/>
  <c r="Q43" i="1"/>
  <c r="T42" i="1"/>
  <c r="Q42" i="1"/>
  <c r="T41" i="1"/>
  <c r="Q41" i="1"/>
  <c r="T40" i="1"/>
  <c r="Q40" i="1"/>
  <c r="I40" i="1"/>
  <c r="H40" i="27" l="1"/>
  <c r="H40" i="26"/>
  <c r="H40" i="25"/>
  <c r="H40" i="16"/>
  <c r="X43" i="1"/>
  <c r="Z44" i="1"/>
  <c r="Y44" i="1" s="1"/>
  <c r="X40" i="1"/>
  <c r="X44" i="1"/>
  <c r="X42" i="1"/>
  <c r="X41" i="1"/>
  <c r="AD41" i="1"/>
  <c r="AC41" i="1" s="1"/>
  <c r="AD43" i="1"/>
  <c r="AC43" i="1" s="1"/>
  <c r="AD42" i="1"/>
  <c r="AD44" i="1"/>
  <c r="AC44" i="1" s="1"/>
  <c r="AD40" i="1"/>
  <c r="AC40" i="1" s="1"/>
  <c r="Z42" i="1"/>
  <c r="Y42" i="1" s="1"/>
  <c r="Z40" i="1"/>
  <c r="N40" i="1"/>
  <c r="Z43" i="1"/>
  <c r="Y43" i="1" s="1"/>
  <c r="Z41" i="1"/>
  <c r="Y41" i="1" s="1"/>
  <c r="AB40" i="1" l="1"/>
  <c r="AA40" i="1" s="1"/>
  <c r="J40" i="27"/>
  <c r="J40" i="26"/>
  <c r="J40" i="25"/>
  <c r="J40" i="16"/>
  <c r="Y40" i="1"/>
  <c r="AF40" i="1"/>
  <c r="AE40" i="1" s="1"/>
  <c r="AC42" i="1"/>
  <c r="L40" i="27" l="1"/>
  <c r="L40" i="26"/>
  <c r="L40" i="25"/>
  <c r="K40" i="25"/>
  <c r="L40" i="16"/>
  <c r="T35" i="1"/>
  <c r="Q35" i="1"/>
  <c r="J35" i="1"/>
  <c r="AG40" i="1" l="1"/>
  <c r="M40" i="26" s="1"/>
  <c r="K40" i="26"/>
  <c r="K40" i="16"/>
  <c r="K40" i="27"/>
  <c r="H35" i="27"/>
  <c r="H35" i="26"/>
  <c r="H35" i="25"/>
  <c r="H35" i="16"/>
  <c r="X37" i="1"/>
  <c r="X36" i="1"/>
  <c r="Z37" i="1"/>
  <c r="Y37" i="1" s="1"/>
  <c r="Z39" i="1"/>
  <c r="Y39" i="1" s="1"/>
  <c r="X38" i="1"/>
  <c r="AD36" i="1"/>
  <c r="AC36" i="1" s="1"/>
  <c r="X35" i="1"/>
  <c r="X39" i="1"/>
  <c r="AD39" i="1"/>
  <c r="AC39" i="1" s="1"/>
  <c r="AD37" i="1"/>
  <c r="AC37" i="1" s="1"/>
  <c r="AD35" i="1"/>
  <c r="AC35" i="1" s="1"/>
  <c r="AD38" i="1"/>
  <c r="AC38" i="1" s="1"/>
  <c r="Z36" i="1"/>
  <c r="Y36" i="1" s="1"/>
  <c r="Z38" i="1"/>
  <c r="Y38" i="1" s="1"/>
  <c r="Z35" i="1"/>
  <c r="Y35" i="1" s="1"/>
  <c r="N35" i="1"/>
  <c r="Q20" i="1"/>
  <c r="T16" i="1"/>
  <c r="Q16" i="1"/>
  <c r="T15" i="1"/>
  <c r="Q15" i="1"/>
  <c r="J15" i="1"/>
  <c r="I15" i="1"/>
  <c r="M40" i="27" l="1"/>
  <c r="M40" i="16"/>
  <c r="M40" i="25"/>
  <c r="J35" i="27"/>
  <c r="J35" i="26"/>
  <c r="J35" i="25"/>
  <c r="H20" i="27"/>
  <c r="H20" i="26"/>
  <c r="H20" i="25"/>
  <c r="H15" i="27"/>
  <c r="H15" i="26"/>
  <c r="H15" i="25"/>
  <c r="J35" i="16"/>
  <c r="H15" i="16"/>
  <c r="H20" i="16"/>
  <c r="Z19" i="1"/>
  <c r="Y19" i="1" s="1"/>
  <c r="Z15" i="1"/>
  <c r="Y15" i="1" s="1"/>
  <c r="Z17" i="1"/>
  <c r="Y17" i="1" s="1"/>
  <c r="Z18" i="1"/>
  <c r="Y18" i="1" s="1"/>
  <c r="Z16" i="1"/>
  <c r="Y16" i="1" s="1"/>
  <c r="Z24" i="1"/>
  <c r="Y24" i="1" s="1"/>
  <c r="Z21" i="1"/>
  <c r="Z22" i="1"/>
  <c r="Y22" i="1" s="1"/>
  <c r="Z20" i="1"/>
  <c r="Y20" i="1" s="1"/>
  <c r="Z23" i="1"/>
  <c r="Y23" i="1" s="1"/>
  <c r="X21" i="1"/>
  <c r="X23" i="1"/>
  <c r="X18" i="1"/>
  <c r="X15" i="1"/>
  <c r="X19" i="1"/>
  <c r="X22" i="1"/>
  <c r="X16" i="1"/>
  <c r="X17" i="1"/>
  <c r="X20" i="1"/>
  <c r="X24" i="1"/>
  <c r="AB35" i="1"/>
  <c r="AA35" i="1" s="1"/>
  <c r="AG35" i="1" s="1"/>
  <c r="AF35" i="1"/>
  <c r="AE35" i="1" s="1"/>
  <c r="N15" i="1"/>
  <c r="AD18" i="1"/>
  <c r="AD19" i="1"/>
  <c r="AD15" i="1"/>
  <c r="AD17" i="1"/>
  <c r="AD16" i="1"/>
  <c r="AD21" i="1"/>
  <c r="AD20" i="1"/>
  <c r="AD22" i="1"/>
  <c r="AD24" i="1"/>
  <c r="AD23" i="1"/>
  <c r="Y21" i="1" l="1"/>
  <c r="AB20" i="1"/>
  <c r="AA20" i="1" s="1"/>
  <c r="L35" i="27"/>
  <c r="L35" i="26"/>
  <c r="L35" i="25"/>
  <c r="K35" i="27"/>
  <c r="K35" i="26"/>
  <c r="K35" i="25"/>
  <c r="J20" i="27"/>
  <c r="J20" i="26"/>
  <c r="J20" i="25"/>
  <c r="J15" i="27"/>
  <c r="J15" i="26"/>
  <c r="J15" i="25"/>
  <c r="J15" i="16"/>
  <c r="J20" i="16"/>
  <c r="L35" i="16"/>
  <c r="K35" i="16"/>
  <c r="AB15" i="1"/>
  <c r="AA15" i="1" s="1"/>
  <c r="M35" i="27" l="1"/>
  <c r="M35" i="26"/>
  <c r="M35" i="25"/>
  <c r="K20" i="27"/>
  <c r="K20" i="26"/>
  <c r="K20" i="25"/>
  <c r="K15" i="27"/>
  <c r="K15" i="26"/>
  <c r="K15" i="25"/>
  <c r="K15" i="16"/>
  <c r="K20" i="16"/>
  <c r="M35" i="16"/>
  <c r="AC23" i="1" l="1"/>
  <c r="AC21" i="1"/>
  <c r="AC19" i="1"/>
  <c r="AC22" i="1"/>
  <c r="AC24" i="1"/>
  <c r="AC18" i="1"/>
  <c r="AC16" i="1"/>
  <c r="AC17" i="1"/>
  <c r="AD12" i="1"/>
  <c r="AC12" i="1" s="1"/>
  <c r="AD13" i="1"/>
  <c r="AC13" i="1" s="1"/>
  <c r="AD14" i="1"/>
  <c r="AC14" i="1" s="1"/>
  <c r="T10" i="1"/>
  <c r="AF20" i="1" l="1"/>
  <c r="AE20" i="1" s="1"/>
  <c r="AG20" i="1" s="1"/>
  <c r="AC20" i="1"/>
  <c r="AF15" i="1"/>
  <c r="AE15" i="1" s="1"/>
  <c r="AC15" i="1"/>
  <c r="AD11" i="1"/>
  <c r="Q10" i="1"/>
  <c r="AD10" i="1" s="1"/>
  <c r="L15" i="27" l="1"/>
  <c r="L15" i="26"/>
  <c r="L15" i="25"/>
  <c r="L20" i="27"/>
  <c r="L20" i="26"/>
  <c r="L20" i="25"/>
  <c r="L15" i="16"/>
  <c r="L20" i="16"/>
  <c r="AG15" i="1"/>
  <c r="Z12" i="1"/>
  <c r="Z10" i="1"/>
  <c r="Y10" i="1" s="1"/>
  <c r="Z11" i="1"/>
  <c r="Z13" i="1"/>
  <c r="Z14" i="1"/>
  <c r="AC11" i="1"/>
  <c r="X13" i="1"/>
  <c r="X12" i="1"/>
  <c r="X14" i="1"/>
  <c r="AC10" i="1"/>
  <c r="X10" i="1"/>
  <c r="X11" i="1"/>
  <c r="M20" i="27" l="1"/>
  <c r="M20" i="26"/>
  <c r="M20" i="25"/>
  <c r="M15" i="27"/>
  <c r="M15" i="26"/>
  <c r="M15" i="25"/>
  <c r="H10" i="27"/>
  <c r="H10" i="26"/>
  <c r="H10" i="25"/>
  <c r="M20" i="16"/>
  <c r="M15" i="16"/>
  <c r="N10" i="1"/>
  <c r="H10" i="16"/>
  <c r="AF10" i="1"/>
  <c r="AE10" i="1" s="1"/>
  <c r="Y13" i="1"/>
  <c r="Y12" i="1"/>
  <c r="Y11" i="1"/>
  <c r="Y14" i="1"/>
  <c r="AB10" i="1"/>
  <c r="AA10" i="1" s="1"/>
  <c r="L10" i="27" l="1"/>
  <c r="L10" i="26"/>
  <c r="L10" i="25"/>
  <c r="J10" i="27"/>
  <c r="J10" i="26"/>
  <c r="J10" i="25"/>
  <c r="K10" i="27"/>
  <c r="K10" i="26"/>
  <c r="K10" i="25"/>
  <c r="L10" i="16"/>
  <c r="J10" i="16"/>
  <c r="K10" i="16"/>
  <c r="AG10" i="1"/>
  <c r="M10" i="27" l="1"/>
  <c r="M10" i="26"/>
  <c r="M10" i="25"/>
  <c r="M10" i="16"/>
  <c r="B251" i="21"/>
  <c r="B250" i="2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<sst xmlns="http://schemas.openxmlformats.org/spreadsheetml/2006/main" count="2808" uniqueCount="651">
  <si>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</si>
  <si>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</si>
  <si>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</si>
  <si>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</si>
  <si>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</si>
  <si>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</si>
  <si>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</si>
  <si>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</si>
  <si>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</si>
  <si>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</si>
  <si>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</si>
  <si>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</si>
  <si>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</si>
  <si>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</si>
  <si>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</si>
  <si>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</si>
  <si>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</si>
  <si>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</si>
  <si>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</si>
  <si>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</si>
  <si>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</si>
  <si>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</si>
  <si>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</si>
  <si>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</si>
  <si>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</si>
  <si>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</si>
  <si>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</si>
  <si>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</si>
  <si>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</si>
  <si>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</si>
  <si>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</si>
  <si>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</si>
  <si>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</si>
  <si>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</si>
  <si>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</si>
  <si>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</si>
  <si>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</si>
  <si>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</si>
  <si>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</si>
  <si>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</si>
  <si>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</si>
  <si>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</si>
  <si>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</si>
  <si>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</si>
  <si>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</si>
  <si>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</si>
  <si>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</si>
  <si>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</si>
  <si>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</si>
  <si>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</si>
  <si>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</si>
  <si>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</si>
  <si>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</si>
  <si>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</si>
  <si>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</si>
  <si>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</si>
  <si>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</si>
  <si>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</si>
  <si>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</si>
  <si>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</si>
  <si>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</si>
  <si>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</si>
  <si>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</si>
  <si>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</si>
  <si>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</si>
  <si>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</si>
  <si>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</si>
  <si>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</si>
  <si>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</si>
  <si>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</si>
  <si>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</si>
  <si>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</si>
  <si>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</si>
  <si>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</si>
  <si>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</si>
  <si>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</si>
  <si>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</si>
  <si>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</si>
  <si>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</si>
  <si>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</si>
  <si>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</si>
  <si>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</si>
  <si>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</si>
  <si>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</si>
  <si>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</si>
  <si>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</si>
  <si>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</si>
  <si>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</si>
  <si>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</si>
  <si>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</si>
  <si>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</si>
  <si>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</si>
  <si>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</si>
  <si>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</si>
  <si>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</si>
  <si>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</si>
  <si>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</si>
  <si>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</si>
  <si>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</si>
  <si>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</si>
  <si>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</si>
  <si>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</si>
  <si>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</si>
  <si>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</si>
  <si>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</si>
  <si>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</si>
  <si>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</si>
  <si>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</si>
  <si>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</si>
  <si>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</si>
  <si>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</si>
  <si>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</si>
  <si>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</si>
  <si>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</si>
  <si>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</si>
  <si>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</si>
  <si>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</si>
  <si>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</si>
  <si>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</si>
  <si>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</si>
  <si>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</si>
  <si>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</si>
  <si>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</si>
  <si>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</si>
  <si>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</si>
  <si>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</si>
  <si>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</si>
  <si>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</si>
  <si>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</si>
  <si>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</si>
  <si>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</si>
  <si>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</si>
  <si>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</si>
  <si>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</si>
  <si>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</si>
  <si>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</si>
  <si>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</si>
  <si>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</si>
  <si>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</si>
  <si>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</si>
  <si>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</si>
  <si>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</si>
  <si>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</si>
  <si>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</si>
  <si>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</si>
  <si>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</si>
  <si>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</si>
  <si>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</si>
  <si>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</si>
  <si>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</si>
  <si>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</si>
  <si>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</si>
  <si>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</si>
  <si>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</si>
  <si>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</si>
  <si>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</si>
  <si>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</si>
  <si>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</si>
  <si>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</si>
  <si>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</si>
  <si>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</si>
  <si>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</si>
  <si>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</si>
  <si>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</si>
  <si>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</si>
  <si>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</si>
  <si>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</si>
  <si>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</si>
  <si>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</si>
  <si>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</si>
  <si>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</si>
  <si>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</si>
  <si>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</si>
  <si>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</si>
  <si>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</si>
  <si>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</si>
  <si>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</si>
  <si>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</si>
  <si>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</si>
  <si>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</si>
  <si>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</si>
  <si>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</si>
  <si>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</si>
  <si>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ADMINISTRACIÓN DE JUSTICIA</t>
  </si>
  <si>
    <t>Misionales</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</si>
  <si>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</si>
  <si>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</si>
  <si>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</si>
  <si>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</si>
  <si>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</si>
  <si>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</si>
  <si>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</si>
  <si>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</si>
  <si>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</si>
  <si>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</si>
  <si>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</si>
  <si>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</si>
  <si>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</si>
  <si>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</si>
  <si>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ESPECIALIDAD:</t>
  </si>
  <si>
    <t xml:space="preserve">PROCESO </t>
  </si>
  <si>
    <t>DEPENDENCIA JUDICIAL CERTIFICADA:</t>
  </si>
  <si>
    <t xml:space="preserve">OBJETIVO DEL PROCESO: </t>
  </si>
  <si>
    <t>Administrar justicia dirigiendo la actuación procesal, hacia la emisión de una decisión de carácter definitivo mediante la aplicación de la normatividad vigente.</t>
  </si>
  <si>
    <t xml:space="preserve">CONTEXTO EXTERNO </t>
  </si>
  <si>
    <t>No.</t>
  </si>
  <si>
    <t xml:space="preserve">AMENAZAS (Factores específicos) </t>
  </si>
  <si>
    <t xml:space="preserve">No. </t>
  </si>
  <si>
    <t xml:space="preserve">OPORTUNIDADES (Factores específicos) </t>
  </si>
  <si>
    <t xml:space="preserve">CONTEXTO INTERNO </t>
  </si>
  <si>
    <t xml:space="preserve">DEBILIDADES  (Factores específicos)  </t>
  </si>
  <si>
    <t>Recursos financieros (presupuesto de funcionamiento, recursos de inversión</t>
  </si>
  <si>
    <t xml:space="preserve">Tecnológicos </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</si>
  <si>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</si>
  <si>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</si>
  <si>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</si>
  <si>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</si>
  <si>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</si>
  <si>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</si>
  <si>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</si>
  <si>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</si>
  <si>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</si>
  <si>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</si>
  <si>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</si>
  <si>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</si>
  <si>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</si>
  <si>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</si>
  <si>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</si>
  <si>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</si>
  <si>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</si>
  <si>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</si>
  <si>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</si>
  <si>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</si>
  <si>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</si>
  <si>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</si>
  <si>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</si>
  <si>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</si>
  <si>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</si>
  <si>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</si>
  <si>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</si>
  <si>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</si>
  <si>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</si>
  <si>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</si>
  <si>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</si>
  <si>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</si>
  <si>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</si>
  <si>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</si>
  <si>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</si>
  <si>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</si>
  <si>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</si>
  <si>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</si>
  <si>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</si>
  <si>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</si>
  <si>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</si>
  <si>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</si>
  <si>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</si>
  <si>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</si>
  <si>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</si>
  <si>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</si>
  <si>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</si>
  <si>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</si>
  <si>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</si>
  <si>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</si>
  <si>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</si>
  <si>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</si>
  <si>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</si>
  <si>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</si>
  <si>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</si>
  <si>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</si>
  <si>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</si>
  <si>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</si>
  <si>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</si>
  <si>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</si>
  <si>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</si>
  <si>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</si>
  <si>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</si>
  <si>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</si>
  <si>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</si>
  <si>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</si>
  <si>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</si>
  <si>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</si>
  <si>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</si>
  <si>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</si>
  <si>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</si>
  <si>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</si>
  <si>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</si>
  <si>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</si>
  <si>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</si>
  <si>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</si>
  <si>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</si>
  <si>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</si>
  <si>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</si>
  <si>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</si>
  <si>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</si>
  <si>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</si>
  <si>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</si>
  <si>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</si>
  <si>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</si>
  <si>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</si>
  <si>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</si>
  <si>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</si>
  <si>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</si>
  <si>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</si>
  <si>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</si>
  <si>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</si>
  <si>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</si>
  <si>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</si>
  <si>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</si>
  <si>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</si>
  <si>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</si>
  <si>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</si>
  <si>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</si>
  <si>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</si>
  <si>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</si>
  <si>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</si>
  <si>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</si>
  <si>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</si>
  <si>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</si>
  <si>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</si>
  <si>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</si>
  <si>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</si>
  <si>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</si>
  <si>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</si>
  <si>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</si>
  <si>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</si>
  <si>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</si>
  <si>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</si>
  <si>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</si>
  <si>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</si>
  <si>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</si>
  <si>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</si>
  <si>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</si>
  <si>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</si>
  <si>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</si>
  <si>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</si>
  <si>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</si>
  <si>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</si>
  <si>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</si>
  <si>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</si>
  <si>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</si>
  <si>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</si>
  <si>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</si>
  <si>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EVENTOS INTERNOS AMBIENTALES</t>
  </si>
  <si>
    <t xml:space="preserve">Efectos ambientales internos que puedan afectar la entidad y por ende causando un impacto al medio ambiente </t>
  </si>
  <si>
    <t>Eventos Ambientales Internos</t>
  </si>
  <si>
    <t xml:space="preserve"> Matriz de Calor </t>
  </si>
  <si>
    <t/>
  </si>
  <si>
    <t>Evitar,Reducir (Compartir),Reducir(Mitigar)</t>
  </si>
  <si>
    <t>Reducir (Compartir),Reducir(Mitigar), Evitar</t>
  </si>
  <si>
    <t>Aceptar el riesgo, Reducir (Compartir),Reducir(Mitigar)</t>
  </si>
  <si>
    <t>Aceptar el riesgo</t>
  </si>
  <si>
    <t>La actividad que conlleva el riesgo se ejecuta como máximo 2 veces por año</t>
  </si>
  <si>
    <t>SEGUIMIENTO MATRIZ DE RIESGOS SIGCMA 1 TRIMESTRE</t>
  </si>
  <si>
    <t xml:space="preserve">IDENTIFICACIÓN DEL RIESGO </t>
  </si>
  <si>
    <t>VALORACION RIESGO INHERENTE</t>
  </si>
  <si>
    <t>VALORACION RIESGO RESIDUAL</t>
  </si>
  <si>
    <t>ACTIVIDADES</t>
  </si>
  <si>
    <t>PROCESO LIDER</t>
  </si>
  <si>
    <t>FECHA DE LA ACTIVIDAD</t>
  </si>
  <si>
    <t>ANÁLISIS DEL RESULTADO FINAL 
1 TRIMESTRE</t>
  </si>
  <si>
    <t>Causas Inmediata</t>
  </si>
  <si>
    <t>PROBABILIDAD</t>
  </si>
  <si>
    <t>NIVEL</t>
  </si>
  <si>
    <t xml:space="preserve">IMPACTO </t>
  </si>
  <si>
    <t>CENTRAL</t>
  </si>
  <si>
    <t>SECCIONAL</t>
  </si>
  <si>
    <t xml:space="preserve"> INICIO
DIA/MES/AÑO</t>
  </si>
  <si>
    <t>FIN 
DIA/MES/AÑO</t>
  </si>
  <si>
    <t>SEGUIMIENTO MATRIZ DE RIESGOS SIGCMA 3 TRIMESTRE</t>
  </si>
  <si>
    <t>SEGUIMIENTO MATRIZ DE RIESGOS SIGCMA 4 TRIMESTRE</t>
  </si>
  <si>
    <t>Riesgo</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</si>
  <si>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</si>
  <si>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</si>
  <si>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</si>
  <si>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de la tabla de Impacto del presente documento. La matriz automáticamente hará el cálculo para el nivel de impacto inherente (Columnas L-M)</t>
  </si>
  <si>
    <t>Teniendo en cuenta que ingresó la información de PROBABILIDAD e IMPACTO, la matriz automáticamente hará el cálculo para la zona de riesgo inherente (Columna N)</t>
  </si>
  <si>
    <t>Esta casilla no se diligencia, depende de la selección en la columna R.</t>
  </si>
  <si>
    <t>Utilice la lista de despligue que se encuentra parametrizada, le aparecerán las opciones: 1)Preventivo, 2)Detectivo, 3)Correctivo.</t>
  </si>
  <si>
    <t>Utilice la lista de despligue que se encuentra parametrizada, le aparecerán las opciones: 1)Automático, 2)Manual.</t>
  </si>
  <si>
    <t xml:space="preserve">La matriz automáticamente hará el cálculo para el control analizado (Columna T) </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</si>
  <si>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</si>
  <si>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</si>
  <si>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</si>
  <si>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</si>
  <si>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</si>
  <si>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</si>
  <si>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Reputacional (Corrupción)</t>
  </si>
  <si>
    <t>Cualquier afectación a la violacion de los derechos de los ciudadanos se considera con consecuencias altas</t>
  </si>
  <si>
    <t>Cualquier afectación a la violacion de los derechos de los ciudadanos se considera con consecuencias desastrosas</t>
  </si>
  <si>
    <t>DESPACHO JUDICIAL</t>
  </si>
  <si>
    <t xml:space="preserve">Resolver las peticiones, solicitudes, demandas por fuera del plazo legal establecido para cada uno de los trámites que corresponda o de forma tardía. </t>
  </si>
  <si>
    <t xml:space="preserve">Pleno desconocimiento normativo  </t>
  </si>
  <si>
    <t xml:space="preserve">Al resolver los casos puestos a consideración del Tribunal y el Juzgado, se apliquen normas derogadas y se adopten decisiones con fundamento en presupuestos legales que no existen. Esto, por desconocimiento o por desactualización </t>
  </si>
  <si>
    <t>Dificultad con el diligenciamiento del formulario a causa de la mala conectividad o mal funcionamiento de la plataforma</t>
  </si>
  <si>
    <t>Dejar de reportar las estadísticas trimestrales en la plataforma SIERJU o hacerlo por fuera del plazo , lo que da lugar a novedades y sanciones</t>
  </si>
  <si>
    <t>Falta de conocimiento del Sistema de Gestión de Calidad - SIGCMA</t>
  </si>
  <si>
    <t xml:space="preserve">Errores en la utilización de formatos y procedimientos estandarizados, induciendo en error tanto a los servidores judiciales como a los usuarios externos.  </t>
  </si>
  <si>
    <t xml:space="preserve">Falta de seguimiento y control </t>
  </si>
  <si>
    <t>Falta de capacitación y actualización sobre normatividad aplicable a los asuntos  que corresponden a  la jurisdicción</t>
  </si>
  <si>
    <t>NO</t>
  </si>
  <si>
    <t xml:space="preserve">NO </t>
  </si>
  <si>
    <t xml:space="preserve">SI </t>
  </si>
  <si>
    <t>Pese a que no en todos los despachos judiciales se implementaron las herramientas señalas en el cuadro de actividades, en términos generales,NO se materializó el daño</t>
  </si>
  <si>
    <t xml:space="preserve">Hacer la rectificación, conteo y discriminación de las entradas y salidas durante el trimestre con antelación a la fecha de reporte estadistico. Una vez hecha esa revisión, actualizar el inventario dentro d un término no inferior a una semana antes del vencimiento del plazo para el diligencionamiento del formato en plataforma SIERJU. Recurrir a otras alternativas para el tema de conectividad. </t>
  </si>
  <si>
    <t>A pesar de tener un impacto mayor, este riesgo no se ha materializado ya que se le ha dado manejo haciendo backup en disco duro, memorias usb y cargando la información en OneDrive, lo que permite acceder a ésta sin ningún problema</t>
  </si>
  <si>
    <t>SI</t>
  </si>
  <si>
    <t>Vencimiento de los términos para resolver de fondo los asuntos de competencia del Tribunal y Juzgado Contencioso Administrativo</t>
  </si>
  <si>
    <t>Proceso Contencioso Administrativo - Tribunal y Juzgado</t>
  </si>
  <si>
    <t>Tribunal Administrativo del Departamento Archipiélago de San Andrés, Providencia y Santa Catalina</t>
  </si>
  <si>
    <t>Micrositio de fácil acceso a los documentos propios del Sistema Integrado de Gestión y Control de la Calidad y el Medio Ambiente.</t>
  </si>
  <si>
    <t>Matriz de riesgos</t>
  </si>
  <si>
    <t>Omitir reportar trimestralmente y dentro del plazo establecido las estadísticas</t>
  </si>
  <si>
    <t>Se ha ido complementado la información de acuerdo a las necesidades. Esto con el fin de tener la información de las partes al día, para así poder notificar de manera correcta las actuaciones que surjan</t>
  </si>
  <si>
    <t xml:space="preserve">Pérdida de expedientes digitales </t>
  </si>
  <si>
    <t xml:space="preserve">Capacitar al personal que presta el servicio de administración de justicia y a los usuarios y clientes  externos para que continuamente se actualicen en temas de reforma normativas </t>
  </si>
  <si>
    <t>No existe evidencia acerca de la materialización de este riesgo. Lo anterior, toda vez que los servidores judiciales una vez entra en vigencia una nueva norma de manera inmediata se estudia la misma para su debida aplicación en el Proceso</t>
  </si>
  <si>
    <t xml:space="preserve">Aun cuando no ha sido dificil en muchas ocasiones el reporte de las estadisticas por el tema de mala conectividad en la isla, el riesgo de omitir cumplir con este deber no se ha materializado durante los últimos trimestre. En este punto vale decir que cada director de despacho es quien responde por esta actividad y por ende, se hace de manera separada. No obstante, implemetar las medidas sugeridas, si bien no eliminan el riesgo moderado, lo minimizan en un gran porcentaje. </t>
  </si>
  <si>
    <t>Revisar de manera manual los expedientes en la plataforma Samai, con el fin de poder verificar la información faltante y agregarla. Esto nos permite notificar oportuna y correctamente a las partes interesadas</t>
  </si>
  <si>
    <t>Revisión de las últimas versiones de las providencias  y capacitaciones respecto del manejo de los formatos para el mejoramiento continuo del proceso</t>
  </si>
  <si>
    <t xml:space="preserve">Trazabilidad en el trámite del expediente, estableciendo la persona encargada de cada trámite, la cual se controla mediante los correos electrónicos y ONEDRIVE.                                                                     </t>
  </si>
  <si>
    <t xml:space="preserve">El uso de otras equipos tecnológicos (celulares) para el desarrollo de audiencias virtuales y cuando se requiera                                       </t>
  </si>
  <si>
    <t>Crear recordatorios que permitan al servidor tener presente en que plataforma se deben cargar cada unas de la actuaciones.</t>
  </si>
  <si>
    <t>No se ha moderado, teniendo en cuenta que en secretaría se hace revisión de la plataforma Tyba con el fin de asegurar que se encuentren todas las actuaciones cargadas y así poder remitirlas a la Corte o al Consejo de Estado.</t>
  </si>
  <si>
    <t>No aplicación de normas vigentes</t>
  </si>
  <si>
    <t xml:space="preserve">Implementar herramientas tecnológicas que ayuden al seguimiento de los términos, de manera eficaz. Por ejemplo, los recordatorios, notas en el PC, alarmas en el celular y/o computador. Asimismo, diligenionamiento de cuadros de control en formato excel al que se le haga seguimiento diariamente. </t>
  </si>
  <si>
    <t>A la fecha se siguen revisando los expedientes y se complementa la información faltante, evitando que se materialice el riesgo.</t>
  </si>
  <si>
    <t>A la fecha no se ha materializado el riesgo, teniendo en cuenta que se han recibido capacitaciones por parte de nivel seccional y de igual forma el comité operativo se ha reunido para hacer seguimiento a las actividades propuestas.</t>
  </si>
  <si>
    <t>Aunque a veces no se cuenta con buena conectividad en la sede judicial, se hace uso de los teléfonos celulares para continuar con el desarrollo de actividades sin interrupir la prestación del servicio.</t>
  </si>
  <si>
    <t xml:space="preserve">Asistir a las capacitaciones dispuestas por la Escuela Judicial Rodrigo Lara Bonilla </t>
  </si>
  <si>
    <t>Revisar y analizar los procesos de manera detallada antes de fallarlos, para así no incurrir en errores normativos</t>
  </si>
  <si>
    <t>SEGUIMIENTO MATRIZ DE RIESGOS SIGCMA 2 TRIMESTRE</t>
  </si>
  <si>
    <t>TRIBUNAL CONTENCIOSO ADMINISTRATIVO Y JUZGADO ÚNICO ADMINISTRATIVO DEL DEPARTAMENTO ARCHIPIÉLAGO DE SAN ANDRÉS, PROVIDENCIA Y SANTA CATALINA</t>
  </si>
  <si>
    <t>FACTORES TEMÁTICOS</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</si>
  <si>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</si>
  <si>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</si>
  <si>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</si>
  <si>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</si>
  <si>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</si>
  <si>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</si>
  <si>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</si>
  <si>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</si>
  <si>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</si>
  <si>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</si>
  <si>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</si>
  <si>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</si>
  <si>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</si>
  <si>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</si>
  <si>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</si>
  <si>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</si>
  <si>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</si>
  <si>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</si>
  <si>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</si>
  <si>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</si>
  <si>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</si>
  <si>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</si>
  <si>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</si>
  <si>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</si>
  <si>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</si>
  <si>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</si>
  <si>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</si>
  <si>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</si>
  <si>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</si>
  <si>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</si>
  <si>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</si>
  <si>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</si>
  <si>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</si>
  <si>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</si>
  <si>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</si>
  <si>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</si>
  <si>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</si>
  <si>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</si>
  <si>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</si>
  <si>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</si>
  <si>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</si>
  <si>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</si>
  <si>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</si>
  <si>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</si>
  <si>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</si>
  <si>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</si>
  <si>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</si>
  <si>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</si>
  <si>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</si>
  <si>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</si>
  <si>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</si>
  <si>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</si>
  <si>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</si>
  <si>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</si>
  <si>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</si>
  <si>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</si>
  <si>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</si>
  <si>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</si>
  <si>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</si>
  <si>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</si>
  <si>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</si>
  <si>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</si>
  <si>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</si>
  <si>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</si>
  <si>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</si>
  <si>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</si>
  <si>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</si>
  <si>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</si>
  <si>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</si>
  <si>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</si>
  <si>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</si>
  <si>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</si>
  <si>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</si>
  <si>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</si>
  <si>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</si>
  <si>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</si>
  <si>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</si>
  <si>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</si>
  <si>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</si>
  <si>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</si>
  <si>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</si>
  <si>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</si>
  <si>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</si>
  <si>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</si>
  <si>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</si>
  <si>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</si>
  <si>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</si>
  <si>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</si>
  <si>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</si>
  <si>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</si>
  <si>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</si>
  <si>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</si>
  <si>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</si>
  <si>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</si>
  <si>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</si>
  <si>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</si>
  <si>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</si>
  <si>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</si>
  <si>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</si>
  <si>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</si>
  <si>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</si>
  <si>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</si>
  <si>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</si>
  <si>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</si>
  <si>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</si>
  <si>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</si>
  <si>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</si>
  <si>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</si>
  <si>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</si>
  <si>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</si>
  <si>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</si>
  <si>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</si>
  <si>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</si>
  <si>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</si>
  <si>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TODOS</t>
  </si>
  <si>
    <t>TRIBUNAL CONTENCIOSO ADMINISTRATIVO Y JUZGADO ÚNICO DEL DEPARTAMENTO ARCHIPIÉLAGO DE SAN ANDRÉS, PROVIDENCIA Y SANTA CATALINA</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</si>
  <si>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</si>
  <si>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</si>
  <si>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</si>
  <si>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</si>
  <si>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</si>
  <si>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</si>
  <si>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</si>
  <si>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</si>
  <si>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</si>
  <si>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</si>
  <si>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</si>
  <si>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</si>
  <si>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</si>
  <si>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</si>
  <si>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</si>
  <si>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</si>
  <si>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</si>
  <si>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</si>
  <si>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</si>
  <si>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</si>
  <si>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</si>
  <si>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</si>
  <si>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ESTRATEGIAS</t>
  </si>
  <si>
    <t>No contar con la información consolidada y debidamente organizada para ser reportada y de contar con ello, por negligencia del servidor judicial encargado no se cumpla con ello oporunamente // Por problemas en la plataforma no se pueda rendir el informe dentro del plazo establecido</t>
  </si>
  <si>
    <t>Suspensión o no realización de las Audiencias Judiciales Programadas</t>
  </si>
  <si>
    <t>Incumplimiento en la realización de las audiencias programadas</t>
  </si>
  <si>
    <t>Posibilidad de vulneración de los derechos fundamentales de los ciudadanos  debido al Incumplimiento en la realización de las audiencias programadas</t>
  </si>
  <si>
    <t>Revisión diaria del procedimiento de verificación  de los equipos antes de iniciar las audiencias</t>
  </si>
  <si>
    <t>Planear con antelación  y  programar  la audiencias según  la complejidad de la audiencia y su duración</t>
  </si>
  <si>
    <t>Actualización permanente, registro y reporte de las solicitudes presentadas por las partes respecto a los datos de notificación y citación</t>
  </si>
  <si>
    <t xml:space="preserve">1.	Revisión diaria del procedimiento de verificación de los equipos antes de iniciar las audiencias
2.	Planear con antelación y programar las audiencias según la complejidad de la audiencia y su duración
3.	Revisión permanente de las comunicaciones por parte del Despacho antes de ser enviadas a quienes se citan a las audiencias.
4.	Soporte periódico del área tecnológica 
5.	Actualización permanente, registro y reporte de las solicitudes presentadas por las partes respecto a los datos de notificación y citación.
</t>
  </si>
  <si>
    <t>Magistrado / Juez</t>
  </si>
  <si>
    <t>31/12/023</t>
  </si>
  <si>
    <t>Error en las notificaciones judiciales</t>
  </si>
  <si>
    <t xml:space="preserve">Inadecuada realización de las notificaciones judiciales </t>
  </si>
  <si>
    <t xml:space="preserve">Posibilidad de incumplimiento de las metas establecidas debido a la inadecuada realización de las notificaciones judiciales </t>
  </si>
  <si>
    <t>1. Falta de seguimiento y control de la actividad de notificación.
2. Falta de información pertinente para realizar la actividad (correos errados, direcciones erradas de las partes, cambio de direcciones no reportados y/o actualizados). 
3. Falta de recursos, medios electrónicos y tecnológicos para el cumplimiento de la actividad 
4.Errores en la vinculación de las partes y terceros que genera nulidades, demoras en el proceso.                                           5. Falla en la recepción de la notificación.</t>
  </si>
  <si>
    <t>Falta de organización de expedientes electrónicos                                Falta de manejo de las herramientas digitales                                                         Falta de gestión y contro de la documentación</t>
  </si>
  <si>
    <t xml:space="preserve">Falta de organización de la informaciòn digital </t>
  </si>
  <si>
    <t xml:space="preserve">1. Errores e inexactitud en la información registrada en los aplicativos (Tyba, Samai)
2.Fallas en la funcionalidad y conectividad de los aplicativos  dispuesto para el registro de actuaciones
3.Incremento desproporcionado de solicitudes  dirigida a los procesos y de tipo adminstrativo 
</t>
  </si>
  <si>
    <t xml:space="preserve">Inadecuado registro de la gestión de los procesos misionales y actuaciones administrativa </t>
  </si>
  <si>
    <t xml:space="preserve">Posibilidad de incumplimiento de las metas establecidas debido al  inadecuado registro de la gestión de los procesos misionales y actuaciones administrativa </t>
  </si>
  <si>
    <t>Revisión del registro de la información aportada en los procesos y solicitud de corrección a Oficina Judicial</t>
  </si>
  <si>
    <t>Asignación de personal suficiente para gestionar, registrar y cargar las actuaciones en los procesos</t>
  </si>
  <si>
    <t>Reportar periódicamente los incidentes de fallas  técnicas de los aplicativos utilizados,  así como, el reporte inmediato de errores o inexactitudes en el registro de la información</t>
  </si>
  <si>
    <t xml:space="preserve">Cambios en la  planeación  y redistribución de funciones asignadas al personal                                    </t>
  </si>
  <si>
    <t xml:space="preserve">Seguimientos de control  periódicos a la información a subir a SIERJU                             </t>
  </si>
  <si>
    <t xml:space="preserve">1.Revisión del registro de la información aportada en los procesos y solicitud de corrección a Oficina Judicial.
2.	Asignación de personal suficiente para gestionar, registrar y cargar las actuaciones en los procesos.
3.	Reportar periódicamente los incidentes de fallas técnicas de los aplicativos utilizados, así como, el reporte inmediato de errores o inexactitudes en el registro de la información.
4.	Cambios en la planeación y redistribución de funciones asignadas al personal
5.	Seguimientos de control periódicos a la información a subir a SIERJU   
</t>
  </si>
  <si>
    <t>1.Deficiencia de herramientas tecnológicas que permitan el normal desarrollo de la audiencia (Sistema de Grabación, Software, Hardware, micrófonos, diademas, problemas de conectividad, entre otros)
2.Programación de audiencias sin tener en cuenta tiempos de duración para su realización.
3.Falta de comunicación oportuna o errores en la notificación a las partes interesadas externas
4.Desactualización de la información suministrada por las partes, intervenientes y otros participantes de las audiencias o diligencias</t>
  </si>
  <si>
    <t>1. Revisar y alimentar diariamiente el archivo de control de procesos ordinarios y constitucionales, con el fin de tenerlo actualizado y de igual forma tener presente los vencimientos.</t>
  </si>
  <si>
    <t>Auxiliar /asesor de despacho</t>
  </si>
  <si>
    <t>Se ha ido alimentando el cuadro a medida que suben los procesos a despacho, para así tener presentes sus términos y dar el trámite en el menor tiempo posible</t>
  </si>
  <si>
    <t>Seguimientos periódicos de las notificaciones judiciales enviadas y reporte de correos inexactos o erróneos</t>
  </si>
  <si>
    <t>Revisión permanente de recepción de correos electrónicos por Secretaría y actualización de datos de las partes en la plataforma correspondiente (Samai - OneDrive para Tutelas)</t>
  </si>
  <si>
    <t>Implementación de las herramientas tecnólogicas adoptadas por la Rama Judicial  para el desarrollo de las actividades (Samai - Outlook)</t>
  </si>
  <si>
    <t>Segumiento a los acuse de recibido de las notificaciones judiciales que son anexados al expediente digital</t>
  </si>
  <si>
    <t>Falta de capacitación en el tema. Desinteres en el aprendizaje del sistema                                                        Resistencia a nuevas formas de trabajo</t>
  </si>
  <si>
    <t xml:space="preserve">Pérdida de expedientes digitalizados.                             Pérdida de memoriales  digitales.                            Pérdida de anexos y/o documentos remitidos por las partes   </t>
  </si>
  <si>
    <t xml:space="preserve">1. Falta de organización en la estandarización del proceso contencioso administrativo                                2. Errores en los formatos de las providencias                                          3. Retraso en las diversas actividades del trabajo                        </t>
  </si>
  <si>
    <t>Personas (Tribunal y Juzgado)</t>
  </si>
  <si>
    <t>Días hábiles del 11 de enero al 30 de junio 2023</t>
  </si>
  <si>
    <t>Frecuencia con que se ejecuta la actividad</t>
  </si>
  <si>
    <t>Almacenar  la documentación digital en carpetas(Pc), disco duro, usb u otros dispositivos que permitan tener el respaldo de la información</t>
  </si>
  <si>
    <t>Errores en el registro de actuaciones administrativas (Tyba - Samai)</t>
  </si>
  <si>
    <t>Número de veces que se ingresa a "OneDrive" en el día</t>
  </si>
  <si>
    <t>Veces que se ingresa a "OneDrive" en el día</t>
  </si>
  <si>
    <t>Carga laboral // Falta de organización (priorizar tareas)</t>
  </si>
  <si>
    <t xml:space="preserve">Agendamiento (vencimiento fechas reporte estadísticas en SIERJU), calendario (Microsoft)     </t>
  </si>
  <si>
    <t xml:space="preserve">Asistir a las capacitaciones dispuestas por la Coordinación Nacional de SIGCMA </t>
  </si>
  <si>
    <t>Almacenamiento de la documentación digital en carpetas y subcarpetas creadas por cada custodio de despacho (secretaría)</t>
  </si>
  <si>
    <t>Revisión permanente de la información de las partes antes de ser enviadas las comunicaciones</t>
  </si>
  <si>
    <t>Durante el primer trimestre ingresaron xxx tutelas y xxxx procesos ordinarios. Durante este período se tramitaron xxx tutelas y xxxx procesos ordinarios, lo que indica un % del 100 ingresado. Durante este lapso de tiempo no existe evidencia acerca de la materialización de este riesgo. Lo anterior, toda vez que los servidores judiciales realizan un análisis profundo de la normatividad que se encuentra vigente antes de fallar o sustanciar los procesos</t>
  </si>
  <si>
    <t>Durante este trimestre no se materializó este riesgo, teniendo en cuenta que las estadísticas se reportaron durante el plazo establecido, gracias al control preventivo que se tiene (agendar en outlook las fechas y plazos para el reporte de las mismas), lo que ayuda a los servidores judiciales a recordar el plazo máximo que se tiene para dicho reporte</t>
  </si>
  <si>
    <t>A pesar de ser un riesgo moderado, no se ha materializado, ya que las audiencias programadas generalmente se realizan, por el contrario las que no, son reprogramadas porel despacho de acuerdo a las solicitudes que se han presentado por las partes.  De igual forma, en Secretaría se hace revisión en los expedientes a fin de verificar que la información de las partes se encuentre actualizada, para asegurarse de que sean notificadas.</t>
  </si>
  <si>
    <t xml:space="preserve">A la fecha no se ha materializado el riesgo, teniendo en cuenta que se han recibido capacitaciones por parte de nivel seccional y de igual forma el comité operativo se ha reunido para seguir mejorando y cumpliendo con los objetivos propuestos. </t>
  </si>
  <si>
    <t>Revisar de manera manual los expedientes en la plataforma Samai, con el fin de poder verificar la información faltante y agregarla. Esto nos permite notificar oportuna y correctamente a las partes interesadas para garantizar la asistencia de las mismas.</t>
  </si>
  <si>
    <t xml:space="preserve">Hacer la verificación, conteo y discriminación de las entradas y salidas durante el trimestre con antelación a la fecha de reporte estadístico. Una vez hecha esa revisión, actualizar el inventario antes del vencimiento del plazo para el diligencionamiento del formato en plataforma SIERJU. Recurrir a otras alternativas para el tema de conectividad. </t>
  </si>
  <si>
    <t xml:space="preserve">Capacitar al personal que presta el servicio de administración de justicia y a los usuarios y clientes externos para que continuamente se actualicen en temas de reforma normativas </t>
  </si>
  <si>
    <t>Implementar herramientas tecnológicas que ayuden al seguimiento de los términos de manera eficaz, tales como cuadros de control en formato excel al que se le haga seguimiento diariamente.</t>
  </si>
  <si>
    <t>Trazabilidad en el trámite del expediente,a cargo de los custodios quienes son los encargados de registrar la información en "OneDrive" y quienes guardan soporte de dichos memoriales y constacias secretariales recibidas a través del correo electrónico de la Secretaría</t>
  </si>
  <si>
    <t>Durante el primer trimestre, este riesgo no se ha materializado ya que los encargados de registrar la información en "oneDrive" y Samai, cuentan con información de los procesos (memoriales, providencias, oficios, comunicaciones y demás documentos de cada expediente)</t>
  </si>
  <si>
    <t>Hacer revisión en Samai de las partes, agregando o corrigiendo correos electrónicos a fin de realizar las notificaciones con éxito</t>
  </si>
  <si>
    <t>Durante el primer trimestre este riesgo se materializó ya que no se notificó a una parte, ya que no se había agregado el correo en samai. Dicho error fue detectado de manera oportuna, se corrigió y se notificó nuevamente y de igual forma se dejó documenta</t>
  </si>
  <si>
    <t>Hacer revisión detallada de la información antes de ser registrada en la plataforma correcta, lo que ayuda a no incurrir en errores y tener la información actualizada de los procesos</t>
  </si>
  <si>
    <t xml:space="preserve">Durante el primer trimestre este riesgo no se materialializó, ya que antes de ser cargada la información se hace revisión detallada de la misma, a fin de tener los procesos actualizados </t>
  </si>
  <si>
    <t>Despacho 01</t>
  </si>
  <si>
    <t>Despacho 02</t>
  </si>
  <si>
    <t>Despacho 03</t>
  </si>
  <si>
    <t>Autos a 30 junio</t>
  </si>
  <si>
    <t>Sentencias a 30 junio</t>
  </si>
  <si>
    <t xml:space="preserve">3.Implementación de las herramientas tecnólogicas adoptadas por la Rama Judicial  para el desarrollo de las actividades (Samai - Outlook) </t>
  </si>
  <si>
    <t>4.Segumiento a los acuse de recibido de las notificaciones judiciales que son anexados al expediente digital</t>
  </si>
  <si>
    <t xml:space="preserve">1.	Seguimientos periódicos de las notificaciones judiciales enviadas y reporte de correos inexactos o erróneos
2. 	Revisión de páginas oficiales de las entidades para actualización de correos electrónicos, esto en caso de no tenerla actualizada.      
</t>
  </si>
  <si>
    <t>Cualquier afectación a la violación de los derechos de los ciudadanos se considera con consecuencias altas.</t>
  </si>
  <si>
    <t>Cualquier afectación la violación de los derechos de los ciudadanos se considera con consecuencias desastrosas.</t>
  </si>
  <si>
    <t>Durante el segundo trimestre no se materializó este riesgo, ya que se está desarrollando el control correctivo que consiste en revisar las páginas oficiales de las entidades</t>
  </si>
  <si>
    <t>A la fecha (julio) se han tramitado 70 procesos, de los cuales el 58% corresponden a procesos ordinarios y el 42% restantes a procesos constitucionales (Tutelas y acciones populares) .</t>
  </si>
  <si>
    <t>Durante el primer trimestre no se materializó este riesgo, ya que los despachos cuentan con cuadros de relación en excel para llevar control de los procesos y de igual manera en la Secretaria General se tiene una matriz de procesos, que es actualizada diariamente con las actuaciones que se van presentando</t>
  </si>
  <si>
    <t>Archivo de  control y seguimiento de vencimientos de términos para procesos ordinarios y constitucionales // Matriz de procesos de secretaria</t>
  </si>
  <si>
    <t>ANÁLISIS DEL RESULTADO FINAL 
4 TRIMESTRE</t>
  </si>
  <si>
    <t>ANÁLISIS DEL RESULTADO FINAL 
3 TRIMESTRE</t>
  </si>
  <si>
    <t>ANÁLISIS DEL RESULTADO FINAL 
2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</si>
</sst>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4">
    <font>
      <sz val="11"/>
      <color theme="1"/>
      <name val="Calibri"/>
      <family val="2"/>
      <scheme val="minor"/>
    </font>
    <font>
      <sz val="14"/>
      <color theme="1"/>
      <name val="Arial Narrow"/>
      <family val="2"/>
    </font>
    <font>
      <b/>
      <sz val="11"/>
      <color theme="1"/>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1"/>
      <color theme="0"/>
      <name val="Arial"/>
      <family val="2"/>
    </font>
    <font>
      <sz val="10"/>
      <color theme="1"/>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26"/>
      <color theme="1"/>
      <name val="Arial"/>
      <family val="2"/>
    </font>
    <font>
      <b/>
      <sz val="20"/>
      <color rgb="FF000000"/>
      <name val="Calibri"/>
      <family val="2"/>
    </font>
    <font>
      <b/>
      <sz val="16"/>
      <color theme="1"/>
      <name val="Calibri"/>
      <family val="2"/>
      <scheme val="minor"/>
    </font>
    <font>
      <b/>
      <sz val="16"/>
      <color rgb="FF000000"/>
      <name val="Calibri"/>
      <family val="2"/>
    </font>
    <font>
      <sz val="9"/>
      <color theme="1"/>
      <name val="Arial Narrow"/>
      <family val="2"/>
    </font>
    <font>
      <sz val="11"/>
      <name val="Arial"/>
      <family val="2"/>
    </font>
    <font>
      <b/>
      <sz val="16"/>
      <color theme="0"/>
      <name val="Arial"/>
      <family val="2"/>
    </font>
    <font>
      <b/>
      <sz val="22"/>
      <color theme="0"/>
      <name val="Arial"/>
      <family val="2"/>
    </font>
    <font>
      <b/>
      <sz val="14"/>
      <color theme="0"/>
      <name val="Arial"/>
      <family val="2"/>
    </font>
    <font>
      <sz val="14"/>
      <color theme="1"/>
      <name val="Arial"/>
      <family val="2"/>
    </font>
    <font>
      <sz val="14"/>
      <color rgb="FF000000"/>
      <name val="Arial"/>
      <family val="2"/>
    </font>
    <font>
      <b/>
      <sz val="20"/>
      <color theme="0"/>
      <name val="Arial"/>
      <family val="2"/>
    </font>
    <font>
      <b/>
      <sz val="10"/>
      <color theme="2"/>
      <name val="Arial"/>
      <family val="2"/>
    </font>
    <font>
      <sz val="11"/>
      <color rgb="FF00B050"/>
      <name val="Arial"/>
      <family val="2"/>
    </font>
    <font>
      <sz val="11"/>
      <name val="Azo Sans Medium"/>
    </font>
    <font>
      <sz val="11"/>
      <color theme="0"/>
      <name val="Azo Sans Medium"/>
    </font>
    <font>
      <sz val="11"/>
      <color theme="0" tint="-4.9989318521683403E-2"/>
      <name val="Azo Sans Medium"/>
    </font>
    <font>
      <sz val="11"/>
      <color rgb="FF004D6D"/>
      <name val="Azo Sans Medium"/>
    </font>
    <font>
      <sz val="11"/>
      <color rgb="FF595959"/>
      <name val="Azo Sans Light"/>
    </font>
    <font>
      <sz val="11"/>
      <color theme="1"/>
      <name val="Azo Sans Medium"/>
    </font>
    <font>
      <sz val="12"/>
      <color theme="0"/>
      <name val="Azo Sans Medium"/>
    </font>
    <font>
      <sz val="12"/>
      <color rgb="FF004D6D"/>
      <name val="Azo Sans Medium"/>
    </font>
    <font>
      <sz val="12"/>
      <name val="Azo Sans Light"/>
    </font>
    <font>
      <sz val="12"/>
      <color theme="1"/>
      <name val="Azo Sans Light"/>
    </font>
    <font>
      <sz val="12"/>
      <name val="Azo Sans Medium"/>
    </font>
    <font>
      <sz val="14"/>
      <color rgb="FF004D6D"/>
      <name val="Azo Sans Medium"/>
    </font>
    <font>
      <sz val="12"/>
      <color theme="1"/>
      <name val="Azo Sans Medium"/>
    </font>
    <font>
      <u/>
      <sz val="11"/>
      <color theme="10"/>
      <name val="Calibri"/>
      <family val="2"/>
      <scheme val="minor"/>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rgb="FF000000"/>
      </patternFill>
    </fill>
    <fill>
      <patternFill patternType="solid">
        <fgColor rgb="FFFFFFFF"/>
        <bgColor indexed="64"/>
      </patternFill>
    </fill>
    <fill>
      <patternFill patternType="solid">
        <fgColor rgb="FF0084B6"/>
        <bgColor indexed="64"/>
      </patternFill>
    </fill>
    <fill>
      <patternFill patternType="solid">
        <fgColor rgb="FF4DC0E3"/>
        <bgColor indexed="64"/>
      </patternFill>
    </fill>
  </fills>
  <borders count="12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dashed">
        <color theme="9" tint="-0.24994659260841701"/>
      </top>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style="thick">
        <color theme="0"/>
      </right>
      <top/>
      <bottom style="thick">
        <color theme="0"/>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dashed">
        <color theme="9" tint="-0.24994659260841701"/>
      </left>
      <right/>
      <top style="dashed">
        <color rgb="FF548235"/>
      </top>
      <bottom style="dashed">
        <color theme="9" tint="-0.24994659260841701"/>
      </bottom>
      <diagonal/>
    </border>
    <border>
      <left/>
      <right/>
      <top style="dashed">
        <color rgb="FF548235"/>
      </top>
      <bottom style="dashed">
        <color theme="9" tint="-0.24994659260841701"/>
      </bottom>
      <diagonal/>
    </border>
    <border>
      <left style="hair">
        <color rgb="FF4DC0E3"/>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dotted">
        <color rgb="FF4DC0E3"/>
      </left>
      <right/>
      <top style="dotted">
        <color rgb="FF4DC0E3"/>
      </top>
      <bottom style="dotted">
        <color rgb="FF4DC0E3"/>
      </bottom>
      <diagonal/>
    </border>
    <border>
      <left/>
      <right/>
      <top style="dotted">
        <color rgb="FF4DC0E3"/>
      </top>
      <bottom style="dotted">
        <color rgb="FF4DC0E3"/>
      </bottom>
      <diagonal/>
    </border>
    <border>
      <left/>
      <right style="dotted">
        <color rgb="FF4DC0E3"/>
      </right>
      <top style="dotted">
        <color rgb="FF4DC0E3"/>
      </top>
      <bottom style="dotted">
        <color rgb="FF4DC0E3"/>
      </bottom>
      <diagonal/>
    </border>
    <border>
      <left style="dotted">
        <color rgb="FF4DC0E3"/>
      </left>
      <right/>
      <top style="hair">
        <color rgb="FF4DC0E3"/>
      </top>
      <bottom style="hair">
        <color rgb="FF4DC0E3"/>
      </bottom>
      <diagonal/>
    </border>
    <border>
      <left/>
      <right style="dotted">
        <color rgb="FF4DC0E3"/>
      </right>
      <top style="hair">
        <color rgb="FF4DC0E3"/>
      </top>
      <bottom style="hair">
        <color rgb="FF4DC0E3"/>
      </bottom>
      <diagonal/>
    </border>
    <border>
      <left style="thin">
        <color indexed="64"/>
      </left>
      <right style="thin">
        <color rgb="FF000000"/>
      </right>
      <top style="medium">
        <color indexed="64"/>
      </top>
      <bottom/>
      <diagonal/>
    </border>
    <border>
      <left style="thin">
        <color indexed="64"/>
      </left>
      <right style="thin">
        <color rgb="FF000000"/>
      </right>
      <top/>
      <bottom/>
      <diagonal/>
    </border>
    <border>
      <left style="thin">
        <color indexed="64"/>
      </left>
      <right style="thin">
        <color rgb="FF000000"/>
      </right>
      <top/>
      <bottom style="medium">
        <color indexed="64"/>
      </bottom>
      <diagonal/>
    </border>
  </borders>
  <cellStyleXfs count="4">
    <xf numFmtId="0" fontId="0" fillId="0" borderId="0"/>
    <xf numFmtId="0" fontId="6" fillId="0" borderId="0"/>
    <xf numFmtId="0" fontId="12" fillId="0" borderId="0"/>
    <xf numFmtId="0" fontId="93" fillId="0" borderId="0" applyNumberFormat="0" applyFill="0" applyBorder="0" applyAlignment="0" applyProtection="0"/>
  </cellStyleXfs>
  <cellXfs count="540">
    <xf numFmtId="0" fontId="0" fillId="0" borderId="0" xfId="0"/>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8" fillId="3" borderId="20" xfId="1" quotePrefix="1" applyFont="1" applyFill="1" applyBorder="1" applyAlignment="1">
      <alignment horizontal="left" vertical="top" wrapText="1"/>
    </xf>
    <xf numFmtId="0" fontId="9" fillId="3" borderId="0" xfId="1" quotePrefix="1" applyFont="1" applyFill="1" applyAlignment="1">
      <alignment horizontal="left" vertical="top" wrapText="1"/>
    </xf>
    <xf numFmtId="0" fontId="9" fillId="3" borderId="21" xfId="1" quotePrefix="1" applyFont="1" applyFill="1" applyBorder="1" applyAlignment="1">
      <alignment horizontal="left" vertical="top" wrapText="1"/>
    </xf>
    <xf numFmtId="0" fontId="7" fillId="3" borderId="20" xfId="1" applyFont="1" applyFill="1" applyBorder="1"/>
    <xf numFmtId="0" fontId="7" fillId="3" borderId="0" xfId="1" applyFont="1" applyFill="1"/>
    <xf numFmtId="0" fontId="11" fillId="3" borderId="0" xfId="1" applyFont="1" applyFill="1" applyAlignment="1">
      <alignment horizontal="left" vertical="center" wrapText="1"/>
    </xf>
    <xf numFmtId="0" fontId="7" fillId="3" borderId="0" xfId="1" applyFont="1" applyFill="1" applyAlignment="1">
      <alignment horizontal="left" vertical="center" wrapText="1"/>
    </xf>
    <xf numFmtId="0" fontId="7" fillId="3" borderId="0" xfId="1" quotePrefix="1" applyFont="1" applyFill="1" applyAlignment="1">
      <alignment horizontal="left" vertical="center" wrapText="1"/>
    </xf>
    <xf numFmtId="0" fontId="7" fillId="3" borderId="21" xfId="1" applyFont="1" applyFill="1" applyBorder="1"/>
    <xf numFmtId="0" fontId="13" fillId="3" borderId="0" xfId="0" applyFont="1" applyFill="1" applyAlignment="1">
      <alignment horizontal="left" vertical="center" wrapText="1"/>
    </xf>
    <xf numFmtId="0" fontId="14" fillId="3" borderId="0" xfId="0" applyFont="1" applyFill="1" applyAlignment="1">
      <alignment horizontal="left" vertical="top" wrapText="1"/>
    </xf>
    <xf numFmtId="0" fontId="20" fillId="3" borderId="0" xfId="0" applyFont="1" applyFill="1" applyAlignment="1">
      <alignment horizontal="center" vertical="center"/>
    </xf>
    <xf numFmtId="0" fontId="22" fillId="3" borderId="49" xfId="0" applyFont="1" applyFill="1" applyBorder="1" applyAlignment="1">
      <alignment vertical="top" wrapText="1"/>
    </xf>
    <xf numFmtId="0" fontId="22" fillId="3" borderId="50" xfId="0" applyFont="1" applyFill="1" applyBorder="1" applyAlignment="1">
      <alignment vertical="top" wrapText="1"/>
    </xf>
    <xf numFmtId="0" fontId="24" fillId="0" borderId="0" xfId="0" applyFont="1" applyAlignment="1">
      <alignment horizontal="center" vertical="center" wrapText="1"/>
    </xf>
    <xf numFmtId="0" fontId="25" fillId="3" borderId="0" xfId="0" applyFont="1" applyFill="1"/>
    <xf numFmtId="0" fontId="2" fillId="3" borderId="0" xfId="0" applyFont="1" applyFill="1" applyAlignment="1">
      <alignment horizontal="left" vertical="center"/>
    </xf>
    <xf numFmtId="0" fontId="26" fillId="3" borderId="0" xfId="0" applyFont="1" applyFill="1" applyAlignment="1">
      <alignment horizontal="center" vertical="center" wrapText="1"/>
    </xf>
    <xf numFmtId="0" fontId="19" fillId="3" borderId="0" xfId="0" applyFont="1" applyFill="1"/>
    <xf numFmtId="0" fontId="23" fillId="3" borderId="0" xfId="0" applyFont="1" applyFill="1" applyAlignment="1">
      <alignment horizontal="justify" vertical="center" wrapText="1" readingOrder="1"/>
    </xf>
    <xf numFmtId="0" fontId="2" fillId="3" borderId="0" xfId="0" applyFont="1" applyFill="1" applyAlignment="1">
      <alignment vertical="center"/>
    </xf>
    <xf numFmtId="0" fontId="19" fillId="0" borderId="0" xfId="0" applyFont="1"/>
    <xf numFmtId="0" fontId="23" fillId="0" borderId="0" xfId="0" applyFont="1" applyAlignment="1">
      <alignment horizontal="justify" vertical="center" wrapText="1" readingOrder="1"/>
    </xf>
    <xf numFmtId="0" fontId="27" fillId="0" borderId="0" xfId="0" applyFont="1" applyAlignment="1">
      <alignment vertical="center"/>
    </xf>
    <xf numFmtId="0" fontId="28" fillId="0" borderId="0" xfId="0" applyFont="1"/>
    <xf numFmtId="0" fontId="17" fillId="0" borderId="0" xfId="0" applyFont="1"/>
    <xf numFmtId="0" fontId="25" fillId="0" borderId="0" xfId="0" applyFont="1"/>
    <xf numFmtId="0" fontId="30" fillId="3" borderId="0" xfId="0" applyFont="1" applyFill="1"/>
    <xf numFmtId="0" fontId="31" fillId="3" borderId="0" xfId="0" applyFont="1" applyFill="1"/>
    <xf numFmtId="0" fontId="32" fillId="13" borderId="57" xfId="0" applyFont="1" applyFill="1" applyBorder="1" applyAlignment="1">
      <alignment horizontal="center" vertical="center" wrapText="1" readingOrder="1"/>
    </xf>
    <xf numFmtId="0" fontId="32" fillId="13" borderId="58" xfId="0" applyFont="1" applyFill="1" applyBorder="1" applyAlignment="1">
      <alignment horizontal="center" vertical="center" wrapText="1" readingOrder="1"/>
    </xf>
    <xf numFmtId="0" fontId="32" fillId="3" borderId="60" xfId="0" applyFont="1" applyFill="1" applyBorder="1" applyAlignment="1">
      <alignment horizontal="center" vertical="center" wrapText="1" readingOrder="1"/>
    </xf>
    <xf numFmtId="0" fontId="33" fillId="3" borderId="60" xfId="0" applyFont="1" applyFill="1" applyBorder="1" applyAlignment="1">
      <alignment horizontal="justify" vertical="center" wrapText="1" readingOrder="1"/>
    </xf>
    <xf numFmtId="9" fontId="32" fillId="3" borderId="61" xfId="0" applyNumberFormat="1" applyFont="1" applyFill="1" applyBorder="1" applyAlignment="1">
      <alignment horizontal="center" vertical="center" wrapText="1" readingOrder="1"/>
    </xf>
    <xf numFmtId="0" fontId="32" fillId="3" borderId="13" xfId="0" applyFont="1" applyFill="1" applyBorder="1" applyAlignment="1">
      <alignment horizontal="center" vertical="center" wrapText="1" readingOrder="1"/>
    </xf>
    <xf numFmtId="0" fontId="33" fillId="3" borderId="13" xfId="0" applyFont="1" applyFill="1" applyBorder="1" applyAlignment="1">
      <alignment horizontal="justify" vertical="center" wrapText="1" readingOrder="1"/>
    </xf>
    <xf numFmtId="9" fontId="32" fillId="3" borderId="63" xfId="0" applyNumberFormat="1" applyFont="1" applyFill="1" applyBorder="1" applyAlignment="1">
      <alignment horizontal="center" vertical="center" wrapText="1" readingOrder="1"/>
    </xf>
    <xf numFmtId="0" fontId="33" fillId="3" borderId="63" xfId="0" applyFont="1" applyFill="1" applyBorder="1" applyAlignment="1">
      <alignment horizontal="center" vertical="center" wrapText="1" readingOrder="1"/>
    </xf>
    <xf numFmtId="0" fontId="32" fillId="3" borderId="65" xfId="0" applyFont="1" applyFill="1" applyBorder="1" applyAlignment="1">
      <alignment horizontal="center" vertical="center" wrapText="1" readingOrder="1"/>
    </xf>
    <xf numFmtId="0" fontId="33" fillId="3" borderId="65" xfId="0" applyFont="1" applyFill="1" applyBorder="1" applyAlignment="1">
      <alignment horizontal="justify" vertical="center" wrapText="1" readingOrder="1"/>
    </xf>
    <xf numFmtId="0" fontId="33" fillId="3" borderId="66" xfId="0" applyFont="1" applyFill="1" applyBorder="1" applyAlignment="1">
      <alignment horizontal="center" vertical="center" wrapText="1" readingOrder="1"/>
    </xf>
    <xf numFmtId="0" fontId="37" fillId="3" borderId="0" xfId="0" applyFont="1" applyFill="1"/>
    <xf numFmtId="0" fontId="39" fillId="15" borderId="67" xfId="0" applyFont="1" applyFill="1" applyBorder="1" applyAlignment="1" applyProtection="1">
      <alignment horizontal="center" vertical="center" wrapText="1" readingOrder="1"/>
      <protection hidden="1"/>
    </xf>
    <xf numFmtId="0" fontId="39" fillId="15" borderId="68" xfId="0" applyFont="1" applyFill="1" applyBorder="1" applyAlignment="1" applyProtection="1">
      <alignment horizontal="center" vertical="center" wrapText="1" readingOrder="1"/>
      <protection hidden="1"/>
    </xf>
    <xf numFmtId="0" fontId="39" fillId="15" borderId="69" xfId="0" applyFont="1" applyFill="1" applyBorder="1" applyAlignment="1" applyProtection="1">
      <alignment horizontal="center" vertical="center" wrapText="1" readingOrder="1"/>
      <protection hidden="1"/>
    </xf>
    <xf numFmtId="0" fontId="39" fillId="16" borderId="67" xfId="0" applyFont="1" applyFill="1" applyBorder="1" applyAlignment="1" applyProtection="1">
      <alignment horizontal="center" wrapText="1" readingOrder="1"/>
      <protection hidden="1"/>
    </xf>
    <xf numFmtId="0" fontId="39" fillId="16" borderId="68" xfId="0" applyFont="1" applyFill="1" applyBorder="1" applyAlignment="1" applyProtection="1">
      <alignment horizontal="center" wrapText="1" readingOrder="1"/>
      <protection hidden="1"/>
    </xf>
    <xf numFmtId="0" fontId="39" fillId="15" borderId="20" xfId="0" applyFont="1" applyFill="1" applyBorder="1" applyAlignment="1" applyProtection="1">
      <alignment horizontal="center" vertical="center" wrapText="1" readingOrder="1"/>
      <protection hidden="1"/>
    </xf>
    <xf numFmtId="0" fontId="39" fillId="15" borderId="0" xfId="0" applyFont="1" applyFill="1" applyAlignment="1" applyProtection="1">
      <alignment horizontal="center" vertical="center" wrapText="1" readingOrder="1"/>
      <protection hidden="1"/>
    </xf>
    <xf numFmtId="0" fontId="39" fillId="15" borderId="21" xfId="0" applyFont="1" applyFill="1" applyBorder="1" applyAlignment="1" applyProtection="1">
      <alignment horizontal="center" vertical="center" wrapText="1" readingOrder="1"/>
      <protection hidden="1"/>
    </xf>
    <xf numFmtId="0" fontId="39" fillId="16" borderId="20" xfId="0" applyFont="1" applyFill="1" applyBorder="1" applyAlignment="1" applyProtection="1">
      <alignment horizontal="center" wrapText="1" readingOrder="1"/>
      <protection hidden="1"/>
    </xf>
    <xf numFmtId="0" fontId="39" fillId="16" borderId="0" xfId="0" applyFont="1" applyFill="1" applyAlignment="1" applyProtection="1">
      <alignment horizontal="center" wrapText="1" readingOrder="1"/>
      <protection hidden="1"/>
    </xf>
    <xf numFmtId="0" fontId="39" fillId="15" borderId="43" xfId="0" applyFont="1" applyFill="1" applyBorder="1" applyAlignment="1" applyProtection="1">
      <alignment horizontal="center" vertical="center" wrapText="1" readingOrder="1"/>
      <protection hidden="1"/>
    </xf>
    <xf numFmtId="0" fontId="39" fillId="15" borderId="44" xfId="0" applyFont="1" applyFill="1" applyBorder="1" applyAlignment="1" applyProtection="1">
      <alignment horizontal="center" vertical="center" wrapText="1" readingOrder="1"/>
      <protection hidden="1"/>
    </xf>
    <xf numFmtId="0" fontId="39" fillId="15" borderId="45" xfId="0" applyFont="1" applyFill="1" applyBorder="1" applyAlignment="1" applyProtection="1">
      <alignment horizontal="center" vertical="center" wrapText="1" readingOrder="1"/>
      <protection hidden="1"/>
    </xf>
    <xf numFmtId="0" fontId="39" fillId="16" borderId="43" xfId="0" applyFont="1" applyFill="1" applyBorder="1" applyAlignment="1" applyProtection="1">
      <alignment horizontal="center" wrapText="1" readingOrder="1"/>
      <protection hidden="1"/>
    </xf>
    <xf numFmtId="0" fontId="39" fillId="16" borderId="44" xfId="0" applyFont="1" applyFill="1" applyBorder="1" applyAlignment="1" applyProtection="1">
      <alignment horizontal="center" wrapText="1" readingOrder="1"/>
      <protection hidden="1"/>
    </xf>
    <xf numFmtId="0" fontId="39" fillId="17" borderId="68" xfId="0" applyFont="1" applyFill="1" applyBorder="1" applyAlignment="1" applyProtection="1">
      <alignment horizontal="center" wrapText="1" readingOrder="1"/>
      <protection hidden="1"/>
    </xf>
    <xf numFmtId="0" fontId="39" fillId="17" borderId="69" xfId="0" applyFont="1" applyFill="1" applyBorder="1" applyAlignment="1" applyProtection="1">
      <alignment horizontal="center" wrapText="1" readingOrder="1"/>
      <protection hidden="1"/>
    </xf>
    <xf numFmtId="0" fontId="39" fillId="17" borderId="20" xfId="0" applyFont="1" applyFill="1" applyBorder="1" applyAlignment="1" applyProtection="1">
      <alignment horizontal="center" wrapText="1" readingOrder="1"/>
      <protection hidden="1"/>
    </xf>
    <xf numFmtId="0" fontId="39" fillId="17" borderId="0" xfId="0" applyFont="1" applyFill="1" applyAlignment="1" applyProtection="1">
      <alignment horizontal="center" wrapText="1" readingOrder="1"/>
      <protection hidden="1"/>
    </xf>
    <xf numFmtId="0" fontId="39" fillId="17" borderId="21" xfId="0" applyFont="1" applyFill="1" applyBorder="1" applyAlignment="1" applyProtection="1">
      <alignment horizontal="center" wrapText="1" readingOrder="1"/>
      <protection hidden="1"/>
    </xf>
    <xf numFmtId="0" fontId="39" fillId="17" borderId="43" xfId="0" applyFont="1" applyFill="1" applyBorder="1" applyAlignment="1" applyProtection="1">
      <alignment horizontal="center" wrapText="1" readingOrder="1"/>
      <protection hidden="1"/>
    </xf>
    <xf numFmtId="0" fontId="39" fillId="17" borderId="44" xfId="0" applyFont="1" applyFill="1" applyBorder="1" applyAlignment="1" applyProtection="1">
      <alignment horizontal="center" wrapText="1" readingOrder="1"/>
      <protection hidden="1"/>
    </xf>
    <xf numFmtId="0" fontId="39" fillId="17" borderId="45" xfId="0" applyFont="1" applyFill="1" applyBorder="1" applyAlignment="1" applyProtection="1">
      <alignment horizontal="center" wrapText="1" readingOrder="1"/>
      <protection hidden="1"/>
    </xf>
    <xf numFmtId="0" fontId="39" fillId="8" borderId="67" xfId="0" applyFont="1" applyFill="1" applyBorder="1" applyAlignment="1" applyProtection="1">
      <alignment horizontal="center" wrapText="1" readingOrder="1"/>
      <protection hidden="1"/>
    </xf>
    <xf numFmtId="0" fontId="39" fillId="8" borderId="68" xfId="0" applyFont="1" applyFill="1" applyBorder="1" applyAlignment="1" applyProtection="1">
      <alignment horizontal="center" wrapText="1" readingOrder="1"/>
      <protection hidden="1"/>
    </xf>
    <xf numFmtId="0" fontId="39" fillId="8" borderId="69" xfId="0" applyFont="1" applyFill="1" applyBorder="1" applyAlignment="1" applyProtection="1">
      <alignment horizontal="center" wrapText="1" readingOrder="1"/>
      <protection hidden="1"/>
    </xf>
    <xf numFmtId="0" fontId="39" fillId="8" borderId="20" xfId="0" applyFont="1" applyFill="1" applyBorder="1" applyAlignment="1" applyProtection="1">
      <alignment horizontal="center" wrapText="1" readingOrder="1"/>
      <protection hidden="1"/>
    </xf>
    <xf numFmtId="0" fontId="39" fillId="8" borderId="0" xfId="0" applyFont="1" applyFill="1" applyAlignment="1" applyProtection="1">
      <alignment horizontal="center" wrapText="1" readingOrder="1"/>
      <protection hidden="1"/>
    </xf>
    <xf numFmtId="0" fontId="39" fillId="8" borderId="21" xfId="0" applyFont="1" applyFill="1" applyBorder="1" applyAlignment="1" applyProtection="1">
      <alignment horizontal="center" wrapText="1" readingOrder="1"/>
      <protection hidden="1"/>
    </xf>
    <xf numFmtId="0" fontId="39" fillId="8" borderId="43" xfId="0" applyFont="1" applyFill="1" applyBorder="1" applyAlignment="1" applyProtection="1">
      <alignment horizontal="center" wrapText="1" readingOrder="1"/>
      <protection hidden="1"/>
    </xf>
    <xf numFmtId="0" fontId="39" fillId="8" borderId="44" xfId="0" applyFont="1" applyFill="1" applyBorder="1" applyAlignment="1" applyProtection="1">
      <alignment horizontal="center" wrapText="1" readingOrder="1"/>
      <protection hidden="1"/>
    </xf>
    <xf numFmtId="0" fontId="39"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4" fillId="18" borderId="47" xfId="0" applyFont="1" applyFill="1" applyBorder="1" applyAlignment="1">
      <alignment horizontal="center" vertical="center" wrapText="1"/>
    </xf>
    <xf numFmtId="0" fontId="4" fillId="18" borderId="47" xfId="0" applyFont="1" applyFill="1" applyBorder="1" applyAlignment="1">
      <alignment horizontal="center" vertical="center"/>
    </xf>
    <xf numFmtId="0" fontId="42" fillId="0" borderId="0" xfId="0" applyFont="1" applyAlignment="1">
      <alignment horizontal="center"/>
    </xf>
    <xf numFmtId="0" fontId="43" fillId="0" borderId="0" xfId="0" applyFont="1"/>
    <xf numFmtId="0" fontId="45" fillId="4" borderId="0" xfId="0" applyFont="1" applyFill="1" applyAlignment="1" applyProtection="1">
      <alignment horizontal="left" vertical="center" wrapText="1"/>
      <protection locked="0"/>
    </xf>
    <xf numFmtId="0" fontId="44" fillId="19" borderId="0" xfId="0" applyFont="1" applyFill="1" applyAlignment="1" applyProtection="1">
      <alignment vertical="center" wrapText="1"/>
      <protection locked="0"/>
    </xf>
    <xf numFmtId="0" fontId="45" fillId="4" borderId="0" xfId="0" applyFont="1" applyFill="1" applyAlignment="1" applyProtection="1">
      <alignment vertical="center" wrapText="1"/>
      <protection locked="0"/>
    </xf>
    <xf numFmtId="0" fontId="0" fillId="0" borderId="0" xfId="0" applyAlignment="1">
      <alignment horizontal="left"/>
    </xf>
    <xf numFmtId="0" fontId="46" fillId="0" borderId="0" xfId="0" applyFont="1" applyAlignment="1" applyProtection="1">
      <alignment horizontal="center" vertical="center"/>
      <protection locked="0"/>
    </xf>
    <xf numFmtId="0" fontId="44" fillId="0" borderId="0" xfId="0" applyFont="1" applyAlignment="1" applyProtection="1">
      <alignment horizontal="left" vertical="center"/>
      <protection locked="0"/>
    </xf>
    <xf numFmtId="0" fontId="45" fillId="0" borderId="0" xfId="0" applyFont="1" applyAlignment="1" applyProtection="1">
      <alignment horizontal="center" vertical="center"/>
      <protection locked="0"/>
    </xf>
    <xf numFmtId="0" fontId="18" fillId="0" borderId="0" xfId="0" applyFont="1" applyAlignment="1">
      <alignment horizontal="center"/>
    </xf>
    <xf numFmtId="0" fontId="51" fillId="0" borderId="0" xfId="0" applyFont="1" applyAlignment="1">
      <alignment horizontal="center"/>
    </xf>
    <xf numFmtId="0" fontId="51" fillId="0" borderId="0" xfId="0" applyFont="1" applyAlignment="1">
      <alignment horizontal="left"/>
    </xf>
    <xf numFmtId="0" fontId="52" fillId="0" borderId="0" xfId="0" applyFont="1" applyAlignment="1">
      <alignment horizontal="center"/>
    </xf>
    <xf numFmtId="0" fontId="43" fillId="0" borderId="0" xfId="0" applyFont="1" applyProtection="1">
      <protection locked="0"/>
    </xf>
    <xf numFmtId="0" fontId="54" fillId="0" borderId="0" xfId="0" applyFont="1" applyAlignment="1" applyProtection="1">
      <alignment vertical="center"/>
      <protection locked="0"/>
    </xf>
    <xf numFmtId="0" fontId="43" fillId="0" borderId="0" xfId="0" applyFont="1" applyAlignment="1">
      <alignment vertical="top"/>
    </xf>
    <xf numFmtId="0" fontId="53" fillId="0" borderId="0" xfId="0" applyFont="1" applyAlignment="1" applyProtection="1">
      <alignment horizontal="center" vertical="center"/>
      <protection locked="0"/>
    </xf>
    <xf numFmtId="0" fontId="43" fillId="0" borderId="0" xfId="0" applyFont="1" applyAlignment="1">
      <alignment vertical="top" wrapText="1"/>
    </xf>
    <xf numFmtId="0" fontId="44" fillId="0" borderId="0" xfId="0" applyFont="1" applyAlignment="1" applyProtection="1">
      <alignment horizontal="left"/>
      <protection locked="0"/>
    </xf>
    <xf numFmtId="0" fontId="43" fillId="0" borderId="0" xfId="0" applyFont="1" applyAlignment="1" applyProtection="1">
      <alignment horizontal="center" vertical="center"/>
      <protection locked="0"/>
    </xf>
    <xf numFmtId="0" fontId="43" fillId="0" borderId="0" xfId="0" applyFont="1" applyAlignment="1">
      <alignment horizontal="left"/>
    </xf>
    <xf numFmtId="0" fontId="43" fillId="0" borderId="0" xfId="0" applyFont="1" applyAlignment="1">
      <alignment horizontal="center"/>
    </xf>
    <xf numFmtId="0" fontId="43" fillId="3" borderId="0" xfId="0" applyFont="1" applyFill="1"/>
    <xf numFmtId="0" fontId="59" fillId="7" borderId="0" xfId="0" applyFont="1" applyFill="1" applyAlignment="1">
      <alignment horizontal="center" vertical="center" wrapText="1" readingOrder="1"/>
    </xf>
    <xf numFmtId="0" fontId="60" fillId="8" borderId="51" xfId="0" applyFont="1" applyFill="1" applyBorder="1" applyAlignment="1">
      <alignment horizontal="center" vertical="center" wrapText="1" readingOrder="1"/>
    </xf>
    <xf numFmtId="0" fontId="60" fillId="0" borderId="51" xfId="0" applyFont="1" applyBorder="1" applyAlignment="1">
      <alignment horizontal="center" vertical="center" wrapText="1" readingOrder="1"/>
    </xf>
    <xf numFmtId="0" fontId="60" fillId="0" borderId="51" xfId="0" applyFont="1" applyBorder="1" applyAlignment="1">
      <alignment horizontal="justify" vertical="center" wrapText="1" readingOrder="1"/>
    </xf>
    <xf numFmtId="0" fontId="60" fillId="9" borderId="52" xfId="0" applyFont="1" applyFill="1" applyBorder="1" applyAlignment="1">
      <alignment horizontal="center" vertical="center" wrapText="1" readingOrder="1"/>
    </xf>
    <xf numFmtId="0" fontId="60" fillId="0" borderId="52" xfId="0" applyFont="1" applyBorder="1" applyAlignment="1">
      <alignment horizontal="center" vertical="center" wrapText="1" readingOrder="1"/>
    </xf>
    <xf numFmtId="0" fontId="60" fillId="0" borderId="52" xfId="0" applyFont="1" applyBorder="1" applyAlignment="1">
      <alignment horizontal="justify" vertical="center" wrapText="1" readingOrder="1"/>
    </xf>
    <xf numFmtId="0" fontId="60" fillId="10" borderId="52" xfId="0" applyFont="1" applyFill="1" applyBorder="1" applyAlignment="1">
      <alignment horizontal="center" vertical="center" wrapText="1" readingOrder="1"/>
    </xf>
    <xf numFmtId="0" fontId="60" fillId="11" borderId="52" xfId="0" applyFont="1" applyFill="1" applyBorder="1" applyAlignment="1">
      <alignment horizontal="center" vertical="center" wrapText="1" readingOrder="1"/>
    </xf>
    <xf numFmtId="0" fontId="61" fillId="12" borderId="52" xfId="0" applyFont="1" applyFill="1" applyBorder="1" applyAlignment="1">
      <alignment horizontal="center" vertical="center" wrapText="1" readingOrder="1"/>
    </xf>
    <xf numFmtId="0" fontId="0" fillId="3" borderId="0" xfId="0" applyFill="1" applyBorder="1"/>
    <xf numFmtId="0" fontId="63" fillId="7" borderId="0" xfId="0" applyFont="1" applyFill="1" applyAlignment="1">
      <alignment horizontal="center" vertical="center" wrapText="1" readingOrder="1"/>
    </xf>
    <xf numFmtId="0" fontId="64" fillId="8" borderId="51" xfId="0" applyFont="1" applyFill="1" applyBorder="1" applyAlignment="1">
      <alignment horizontal="center" vertical="center" wrapText="1" readingOrder="1"/>
    </xf>
    <xf numFmtId="0" fontId="64" fillId="0" borderId="51" xfId="0" applyFont="1" applyBorder="1" applyAlignment="1">
      <alignment horizontal="justify" vertical="center" wrapText="1" readingOrder="1"/>
    </xf>
    <xf numFmtId="9" fontId="64" fillId="0" borderId="51" xfId="0" applyNumberFormat="1" applyFont="1" applyBorder="1" applyAlignment="1">
      <alignment horizontal="center" vertical="center" wrapText="1" readingOrder="1"/>
    </xf>
    <xf numFmtId="0" fontId="64" fillId="9" borderId="52" xfId="0" applyFont="1" applyFill="1" applyBorder="1" applyAlignment="1">
      <alignment horizontal="center" vertical="center" wrapText="1" readingOrder="1"/>
    </xf>
    <xf numFmtId="0" fontId="64" fillId="0" borderId="52" xfId="0" applyFont="1" applyBorder="1" applyAlignment="1">
      <alignment horizontal="justify" vertical="center" wrapText="1" readingOrder="1"/>
    </xf>
    <xf numFmtId="9" fontId="64" fillId="0" borderId="52" xfId="0" applyNumberFormat="1" applyFont="1" applyBorder="1" applyAlignment="1">
      <alignment horizontal="center" vertical="center" wrapText="1" readingOrder="1"/>
    </xf>
    <xf numFmtId="0" fontId="64" fillId="10" borderId="52" xfId="0" applyFont="1" applyFill="1" applyBorder="1" applyAlignment="1">
      <alignment horizontal="center" vertical="center" wrapText="1" readingOrder="1"/>
    </xf>
    <xf numFmtId="0" fontId="64" fillId="11" borderId="52" xfId="0" applyFont="1" applyFill="1" applyBorder="1" applyAlignment="1">
      <alignment horizontal="center" vertical="center" wrapText="1" readingOrder="1"/>
    </xf>
    <xf numFmtId="0" fontId="65"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9" fontId="0" fillId="3" borderId="0" xfId="0" applyNumberFormat="1" applyFill="1"/>
    <xf numFmtId="9" fontId="60"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0" fillId="0" borderId="0" xfId="0" applyFont="1" applyAlignment="1">
      <alignment horizontal="left" wrapText="1"/>
    </xf>
    <xf numFmtId="0" fontId="30" fillId="3" borderId="13" xfId="0" applyFont="1" applyFill="1" applyBorder="1"/>
    <xf numFmtId="9" fontId="30" fillId="3" borderId="0" xfId="0" applyNumberFormat="1" applyFont="1" applyFill="1"/>
    <xf numFmtId="9" fontId="30" fillId="3" borderId="13" xfId="0" applyNumberFormat="1" applyFont="1" applyFill="1" applyBorder="1"/>
    <xf numFmtId="0" fontId="66" fillId="0" borderId="13" xfId="0" applyFont="1" applyBorder="1" applyAlignment="1">
      <alignment horizontal="left" vertical="center" wrapText="1"/>
    </xf>
    <xf numFmtId="0" fontId="66" fillId="0" borderId="0" xfId="0" applyFont="1" applyAlignment="1">
      <alignment horizontal="left" vertical="center" wrapText="1"/>
    </xf>
    <xf numFmtId="0" fontId="0" fillId="0" borderId="0" xfId="0" applyAlignment="1">
      <alignment vertical="center" wrapText="1"/>
    </xf>
    <xf numFmtId="0" fontId="32" fillId="5" borderId="60" xfId="0" applyFont="1" applyFill="1" applyBorder="1" applyAlignment="1">
      <alignment horizontal="center" vertical="center" wrapText="1" readingOrder="1"/>
    </xf>
    <xf numFmtId="0" fontId="32" fillId="5" borderId="13" xfId="0" applyFont="1" applyFill="1" applyBorder="1" applyAlignment="1">
      <alignment horizontal="center" vertical="center" wrapText="1" readingOrder="1"/>
    </xf>
    <xf numFmtId="0" fontId="4" fillId="18" borderId="53" xfId="0" applyFont="1" applyFill="1" applyBorder="1" applyAlignment="1">
      <alignment horizontal="center" vertical="center"/>
    </xf>
    <xf numFmtId="0" fontId="4" fillId="18" borderId="90" xfId="0" applyFont="1" applyFill="1" applyBorder="1" applyAlignment="1">
      <alignment horizontal="center" vertical="center" wrapText="1"/>
    </xf>
    <xf numFmtId="0" fontId="22" fillId="3" borderId="91" xfId="0" applyFont="1" applyFill="1" applyBorder="1" applyAlignment="1">
      <alignment vertical="top" wrapText="1"/>
    </xf>
    <xf numFmtId="0" fontId="0" fillId="0" borderId="0" xfId="0" applyFill="1" applyBorder="1" applyAlignment="1">
      <alignment horizontal="left" vertical="center" wrapText="1"/>
    </xf>
    <xf numFmtId="0" fontId="22" fillId="3" borderId="48" xfId="0" applyFont="1" applyFill="1" applyBorder="1" applyAlignment="1">
      <alignment vertical="top" wrapText="1"/>
    </xf>
    <xf numFmtId="0" fontId="39" fillId="22" borderId="67" xfId="0" applyFont="1" applyFill="1" applyBorder="1" applyAlignment="1" applyProtection="1">
      <alignment horizontal="center" wrapText="1" readingOrder="1"/>
      <protection hidden="1"/>
    </xf>
    <xf numFmtId="0" fontId="39" fillId="22" borderId="68" xfId="0" applyFont="1" applyFill="1" applyBorder="1" applyAlignment="1" applyProtection="1">
      <alignment horizontal="center" wrapText="1" readingOrder="1"/>
      <protection hidden="1"/>
    </xf>
    <xf numFmtId="0" fontId="39" fillId="22" borderId="69" xfId="0" applyFont="1" applyFill="1" applyBorder="1" applyAlignment="1" applyProtection="1">
      <alignment horizontal="center" wrapText="1" readingOrder="1"/>
      <protection hidden="1"/>
    </xf>
    <xf numFmtId="0" fontId="39" fillId="22" borderId="20" xfId="0" applyFont="1" applyFill="1" applyBorder="1" applyAlignment="1" applyProtection="1">
      <alignment horizontal="center" wrapText="1" readingOrder="1"/>
      <protection hidden="1"/>
    </xf>
    <xf numFmtId="0" fontId="39" fillId="22" borderId="0" xfId="0" applyFont="1" applyFill="1" applyAlignment="1" applyProtection="1">
      <alignment horizontal="center" wrapText="1" readingOrder="1"/>
      <protection hidden="1"/>
    </xf>
    <xf numFmtId="0" fontId="39" fillId="22" borderId="21" xfId="0" applyFont="1" applyFill="1" applyBorder="1" applyAlignment="1" applyProtection="1">
      <alignment horizontal="center" wrapText="1" readingOrder="1"/>
      <protection hidden="1"/>
    </xf>
    <xf numFmtId="0" fontId="39" fillId="22" borderId="43" xfId="0" applyFont="1" applyFill="1" applyBorder="1" applyAlignment="1" applyProtection="1">
      <alignment horizontal="center" wrapText="1" readingOrder="1"/>
      <protection hidden="1"/>
    </xf>
    <xf numFmtId="0" fontId="39" fillId="22" borderId="44" xfId="0" applyFont="1" applyFill="1" applyBorder="1" applyAlignment="1" applyProtection="1">
      <alignment horizontal="center" wrapText="1" readingOrder="1"/>
      <protection hidden="1"/>
    </xf>
    <xf numFmtId="0" fontId="39" fillId="22" borderId="45" xfId="0" applyFont="1" applyFill="1" applyBorder="1" applyAlignment="1" applyProtection="1">
      <alignment horizontal="center" wrapText="1" readingOrder="1"/>
      <protection hidden="1"/>
    </xf>
    <xf numFmtId="0" fontId="40" fillId="22" borderId="68" xfId="0" applyFont="1" applyFill="1" applyBorder="1" applyAlignment="1" applyProtection="1">
      <alignment horizontal="center" wrapText="1" readingOrder="1"/>
      <protection hidden="1"/>
    </xf>
    <xf numFmtId="0" fontId="43" fillId="0" borderId="13" xfId="0" applyFont="1" applyBorder="1" applyAlignment="1">
      <alignment vertical="center" wrapText="1"/>
    </xf>
    <xf numFmtId="0" fontId="71" fillId="0" borderId="13" xfId="0" applyFont="1" applyBorder="1" applyAlignment="1" applyProtection="1">
      <alignment horizontal="left" vertical="center" wrapText="1"/>
      <protection locked="0"/>
    </xf>
    <xf numFmtId="0" fontId="46" fillId="3" borderId="0" xfId="0" applyFont="1" applyFill="1" applyBorder="1"/>
    <xf numFmtId="0" fontId="46" fillId="0" borderId="0" xfId="0" applyFont="1" applyBorder="1"/>
    <xf numFmtId="0" fontId="43" fillId="3" borderId="0" xfId="0" applyFont="1" applyFill="1" applyAlignment="1">
      <alignment horizontal="center" vertical="center"/>
    </xf>
    <xf numFmtId="0" fontId="43" fillId="3" borderId="0" xfId="0" applyFont="1" applyFill="1" applyAlignment="1">
      <alignment horizontal="left" vertical="center"/>
    </xf>
    <xf numFmtId="0" fontId="55" fillId="4" borderId="8" xfId="0" applyFont="1" applyFill="1" applyBorder="1" applyAlignment="1">
      <alignment horizontal="center" vertical="center" textRotation="90" wrapText="1"/>
    </xf>
    <xf numFmtId="0" fontId="55" fillId="4" borderId="8" xfId="0" applyFont="1" applyFill="1" applyBorder="1" applyAlignment="1">
      <alignment horizontal="center" vertical="center" textRotation="90"/>
    </xf>
    <xf numFmtId="0" fontId="55" fillId="4" borderId="85" xfId="0" applyFont="1" applyFill="1" applyBorder="1" applyAlignment="1">
      <alignment horizontal="center" vertical="center" textRotation="90" wrapText="1"/>
    </xf>
    <xf numFmtId="0" fontId="55" fillId="4" borderId="11" xfId="0" applyFont="1" applyFill="1" applyBorder="1" applyAlignment="1">
      <alignment horizontal="center" vertical="center" textRotation="90" wrapText="1"/>
    </xf>
    <xf numFmtId="0" fontId="55" fillId="3" borderId="0" xfId="0" applyFont="1" applyFill="1" applyBorder="1" applyAlignment="1">
      <alignment horizontal="center" vertical="center"/>
    </xf>
    <xf numFmtId="0" fontId="55" fillId="2" borderId="0" xfId="0" applyFont="1" applyFill="1" applyBorder="1" applyAlignment="1">
      <alignment horizontal="center" vertical="center"/>
    </xf>
    <xf numFmtId="0" fontId="43" fillId="0" borderId="13" xfId="0" applyFont="1" applyBorder="1" applyAlignment="1">
      <alignment horizontal="center" vertical="center" wrapText="1"/>
    </xf>
    <xf numFmtId="9" fontId="43" fillId="0" borderId="13" xfId="0" applyNumberFormat="1" applyFont="1" applyBorder="1" applyAlignment="1">
      <alignment horizontal="center" vertical="center" wrapText="1"/>
    </xf>
    <xf numFmtId="0" fontId="43" fillId="0" borderId="13" xfId="0" applyFont="1" applyBorder="1" applyAlignment="1">
      <alignment wrapText="1"/>
    </xf>
    <xf numFmtId="0" fontId="71" fillId="0" borderId="13" xfId="0" applyFont="1" applyBorder="1" applyAlignment="1" applyProtection="1">
      <alignment horizontal="left" vertical="top" wrapText="1"/>
      <protection locked="0"/>
    </xf>
    <xf numFmtId="0" fontId="71" fillId="0" borderId="82" xfId="0" applyFont="1" applyBorder="1" applyAlignment="1" applyProtection="1">
      <alignment horizontal="left" vertical="top" wrapText="1"/>
      <protection locked="0"/>
    </xf>
    <xf numFmtId="0" fontId="71" fillId="0" borderId="78" xfId="0" applyFont="1" applyFill="1" applyBorder="1" applyAlignment="1" applyProtection="1">
      <alignment horizontal="left" vertical="top" wrapText="1"/>
      <protection locked="0"/>
    </xf>
    <xf numFmtId="0" fontId="6" fillId="0" borderId="13" xfId="0" applyFont="1" applyBorder="1" applyAlignment="1" applyProtection="1">
      <alignment vertical="center" wrapText="1"/>
      <protection locked="0"/>
    </xf>
    <xf numFmtId="0" fontId="43" fillId="0" borderId="82" xfId="0" applyFont="1" applyBorder="1" applyAlignment="1" applyProtection="1">
      <alignment horizontal="left" vertical="top" wrapText="1"/>
      <protection locked="0"/>
    </xf>
    <xf numFmtId="0" fontId="43" fillId="0" borderId="0" xfId="0" applyFont="1" applyAlignment="1">
      <alignment vertical="center"/>
    </xf>
    <xf numFmtId="0" fontId="43" fillId="0" borderId="13" xfId="0" applyFont="1" applyBorder="1" applyAlignment="1">
      <alignment horizontal="left" vertical="center" wrapText="1"/>
    </xf>
    <xf numFmtId="0" fontId="43" fillId="3" borderId="0" xfId="0" applyFont="1" applyFill="1" applyAlignment="1">
      <alignment horizontal="left" vertical="center"/>
    </xf>
    <xf numFmtId="0" fontId="43" fillId="0" borderId="0" xfId="0" applyFont="1" applyAlignment="1">
      <alignment horizontal="center" wrapText="1"/>
    </xf>
    <xf numFmtId="0" fontId="6" fillId="0" borderId="60" xfId="0" applyFont="1" applyBorder="1" applyAlignment="1" applyProtection="1">
      <alignment horizontal="left" vertical="top" wrapText="1"/>
      <protection locked="0"/>
    </xf>
    <xf numFmtId="0" fontId="77" fillId="4" borderId="93" xfId="0" applyFont="1" applyFill="1" applyBorder="1" applyAlignment="1">
      <alignment horizontal="center" vertical="center" wrapText="1"/>
    </xf>
    <xf numFmtId="0" fontId="46" fillId="3" borderId="0" xfId="0" applyFont="1" applyFill="1"/>
    <xf numFmtId="0" fontId="46" fillId="0" borderId="0" xfId="0" applyFont="1"/>
    <xf numFmtId="0" fontId="45" fillId="4" borderId="98" xfId="0" applyFont="1" applyFill="1" applyBorder="1" applyAlignment="1">
      <alignment horizontal="center" vertical="center"/>
    </xf>
    <xf numFmtId="0" fontId="56" fillId="3" borderId="0" xfId="0" applyFont="1" applyFill="1" applyAlignment="1" applyProtection="1">
      <alignment vertical="center"/>
      <protection locked="0"/>
    </xf>
    <xf numFmtId="0" fontId="56" fillId="0" borderId="0" xfId="0" applyFont="1" applyAlignment="1" applyProtection="1">
      <alignment vertical="center"/>
      <protection locked="0"/>
    </xf>
    <xf numFmtId="0" fontId="45" fillId="4" borderId="98" xfId="0" applyFont="1" applyFill="1" applyBorder="1" applyAlignment="1" applyProtection="1">
      <alignment horizontal="center" vertical="center" wrapText="1"/>
      <protection locked="0"/>
    </xf>
    <xf numFmtId="0" fontId="45" fillId="4" borderId="98" xfId="0" applyFont="1" applyFill="1" applyBorder="1" applyAlignment="1">
      <alignment horizontal="center" vertical="center" wrapText="1"/>
    </xf>
    <xf numFmtId="0" fontId="45" fillId="20" borderId="98" xfId="0" applyFont="1" applyFill="1" applyBorder="1" applyAlignment="1" applyProtection="1">
      <alignment horizontal="center" vertical="center" textRotation="90"/>
      <protection locked="0"/>
    </xf>
    <xf numFmtId="0" fontId="78" fillId="4" borderId="98" xfId="0" applyFont="1" applyFill="1" applyBorder="1" applyAlignment="1">
      <alignment horizontal="center" vertical="center" wrapText="1"/>
    </xf>
    <xf numFmtId="0" fontId="44" fillId="3" borderId="0" xfId="0" applyFont="1" applyFill="1" applyAlignment="1" applyProtection="1">
      <alignment horizontal="center" vertical="center"/>
      <protection locked="0"/>
    </xf>
    <xf numFmtId="0" fontId="44" fillId="0" borderId="0" xfId="0" applyFont="1" applyAlignment="1" applyProtection="1">
      <alignment horizontal="center" vertical="center"/>
      <protection locked="0"/>
    </xf>
    <xf numFmtId="0" fontId="79" fillId="0" borderId="0" xfId="0" applyFont="1"/>
    <xf numFmtId="0" fontId="79" fillId="21" borderId="0" xfId="0" applyFont="1" applyFill="1"/>
    <xf numFmtId="0" fontId="79" fillId="3" borderId="0" xfId="0" applyFont="1" applyFill="1"/>
    <xf numFmtId="0" fontId="56" fillId="3" borderId="0" xfId="0" applyFont="1" applyFill="1"/>
    <xf numFmtId="0" fontId="56" fillId="0" borderId="0" xfId="0" applyFont="1"/>
    <xf numFmtId="0" fontId="43" fillId="0" borderId="0" xfId="0" applyFont="1" applyAlignment="1">
      <alignment wrapText="1"/>
    </xf>
    <xf numFmtId="0" fontId="43" fillId="0" borderId="0" xfId="0" applyFont="1" applyAlignment="1" applyProtection="1">
      <alignment vertical="top"/>
      <protection locked="0"/>
    </xf>
    <xf numFmtId="0" fontId="45" fillId="4" borderId="98" xfId="0" applyFont="1" applyFill="1" applyBorder="1" applyAlignment="1" applyProtection="1">
      <alignment horizontal="center" vertical="center"/>
      <protection locked="0"/>
    </xf>
    <xf numFmtId="0" fontId="43" fillId="3" borderId="0" xfId="0" applyFont="1" applyFill="1" applyAlignment="1">
      <alignment horizontal="left" vertical="center"/>
    </xf>
    <xf numFmtId="0" fontId="45" fillId="4" borderId="98" xfId="0" applyFont="1" applyFill="1" applyBorder="1" applyAlignment="1" applyProtection="1">
      <alignment horizontal="center" vertical="center" wrapText="1"/>
      <protection locked="0"/>
    </xf>
    <xf numFmtId="0" fontId="77" fillId="4" borderId="93" xfId="0" applyFont="1" applyFill="1" applyBorder="1" applyAlignment="1">
      <alignment horizontal="center" vertical="center" wrapText="1"/>
    </xf>
    <xf numFmtId="0" fontId="43" fillId="0" borderId="13" xfId="0" applyFont="1" applyBorder="1" applyAlignment="1">
      <alignment horizontal="left" vertical="center" wrapText="1"/>
    </xf>
    <xf numFmtId="0" fontId="43" fillId="3" borderId="0" xfId="0" applyFont="1" applyFill="1" applyAlignment="1">
      <alignment horizontal="left" vertical="center"/>
    </xf>
    <xf numFmtId="0" fontId="45" fillId="4" borderId="98" xfId="0" applyFont="1" applyFill="1" applyBorder="1" applyAlignment="1" applyProtection="1">
      <alignment horizontal="center" vertical="center" wrapText="1"/>
      <protection locked="0"/>
    </xf>
    <xf numFmtId="0" fontId="77" fillId="4" borderId="93" xfId="0" applyFont="1" applyFill="1" applyBorder="1" applyAlignment="1">
      <alignment horizontal="center" vertical="center" wrapText="1"/>
    </xf>
    <xf numFmtId="0" fontId="43" fillId="3" borderId="0" xfId="0" applyFont="1" applyFill="1" applyAlignment="1">
      <alignment horizontal="left" vertical="center"/>
    </xf>
    <xf numFmtId="0" fontId="45" fillId="4" borderId="98" xfId="0" applyFont="1" applyFill="1" applyBorder="1" applyAlignment="1" applyProtection="1">
      <alignment horizontal="center" vertical="center" wrapText="1"/>
      <protection locked="0"/>
    </xf>
    <xf numFmtId="0" fontId="77" fillId="4" borderId="93" xfId="0" applyFont="1" applyFill="1" applyBorder="1" applyAlignment="1">
      <alignment horizontal="center" vertical="center" wrapText="1"/>
    </xf>
    <xf numFmtId="0" fontId="83" fillId="26" borderId="111" xfId="0" applyFont="1" applyFill="1" applyBorder="1" applyAlignment="1">
      <alignment horizontal="center" vertical="center" wrapText="1" readingOrder="1"/>
    </xf>
    <xf numFmtId="0" fontId="84" fillId="3" borderId="111" xfId="0" applyFont="1" applyFill="1" applyBorder="1" applyAlignment="1">
      <alignment horizontal="center" vertical="center" wrapText="1" readingOrder="1"/>
    </xf>
    <xf numFmtId="0" fontId="84" fillId="3" borderId="111" xfId="0" applyFont="1" applyFill="1" applyBorder="1" applyAlignment="1">
      <alignment horizontal="left" vertical="center" wrapText="1"/>
    </xf>
    <xf numFmtId="0" fontId="84" fillId="3" borderId="111" xfId="0" applyFont="1" applyFill="1" applyBorder="1" applyAlignment="1">
      <alignment horizontal="center" vertical="center" wrapText="1"/>
    </xf>
    <xf numFmtId="0" fontId="84" fillId="0" borderId="111" xfId="0" applyFont="1" applyBorder="1" applyAlignment="1">
      <alignment horizontal="center" vertical="center" wrapText="1" readingOrder="1"/>
    </xf>
    <xf numFmtId="0" fontId="84" fillId="0" borderId="111" xfId="0" applyFont="1" applyBorder="1" applyAlignment="1">
      <alignment horizontal="left" vertical="center" wrapText="1"/>
    </xf>
    <xf numFmtId="0" fontId="84" fillId="24" borderId="111" xfId="0" applyFont="1" applyFill="1" applyBorder="1" applyAlignment="1">
      <alignment horizontal="left" vertical="center" wrapText="1"/>
    </xf>
    <xf numFmtId="0" fontId="83" fillId="0" borderId="111" xfId="0" applyFont="1" applyBorder="1" applyAlignment="1">
      <alignment vertical="center" wrapText="1" readingOrder="1"/>
    </xf>
    <xf numFmtId="0" fontId="84" fillId="3" borderId="111" xfId="0" applyFont="1" applyFill="1" applyBorder="1" applyAlignment="1">
      <alignment horizontal="left" vertical="center" wrapText="1" readingOrder="1"/>
    </xf>
    <xf numFmtId="0" fontId="85" fillId="3" borderId="0" xfId="0" applyFont="1" applyFill="1"/>
    <xf numFmtId="0" fontId="84" fillId="3" borderId="111" xfId="0" applyFont="1" applyFill="1" applyBorder="1" applyAlignment="1">
      <alignment horizontal="left" vertical="center"/>
    </xf>
    <xf numFmtId="0" fontId="84" fillId="3" borderId="111" xfId="0" applyFont="1" applyFill="1" applyBorder="1" applyAlignment="1">
      <alignment vertical="center" wrapText="1"/>
    </xf>
    <xf numFmtId="0" fontId="84" fillId="3" borderId="111" xfId="0" applyFont="1" applyFill="1" applyBorder="1" applyAlignment="1">
      <alignment vertical="center" wrapText="1" readingOrder="1"/>
    </xf>
    <xf numFmtId="0" fontId="84" fillId="3" borderId="111" xfId="0" applyFont="1" applyFill="1" applyBorder="1" applyAlignment="1">
      <alignment vertical="center"/>
    </xf>
    <xf numFmtId="0" fontId="84" fillId="3" borderId="111" xfId="0" applyFont="1" applyFill="1" applyBorder="1" applyAlignment="1">
      <alignment horizontal="center" vertical="center"/>
    </xf>
    <xf numFmtId="0" fontId="84" fillId="3" borderId="112" xfId="0" applyFont="1" applyFill="1" applyBorder="1" applyAlignment="1">
      <alignment horizontal="center" vertical="center" wrapText="1" readingOrder="1"/>
    </xf>
    <xf numFmtId="0" fontId="84" fillId="3" borderId="112" xfId="0" applyFont="1" applyFill="1" applyBorder="1" applyAlignment="1">
      <alignment horizontal="left" vertical="center" wrapText="1"/>
    </xf>
    <xf numFmtId="0" fontId="84" fillId="3" borderId="112" xfId="0" applyFont="1" applyFill="1" applyBorder="1" applyAlignment="1">
      <alignment horizontal="center" vertical="center"/>
    </xf>
    <xf numFmtId="0" fontId="82" fillId="25" borderId="111" xfId="0" applyFont="1" applyFill="1" applyBorder="1" applyAlignment="1">
      <alignment vertical="center" readingOrder="1"/>
    </xf>
    <xf numFmtId="0" fontId="80" fillId="5" borderId="110" xfId="0" applyFont="1" applyFill="1" applyBorder="1" applyAlignment="1" applyProtection="1">
      <alignment horizontal="center" vertical="center" wrapText="1"/>
      <protection locked="0"/>
    </xf>
    <xf numFmtId="0" fontId="87" fillId="26" borderId="110" xfId="0" applyFont="1" applyFill="1" applyBorder="1" applyAlignment="1">
      <alignment horizontal="center" vertical="center"/>
    </xf>
    <xf numFmtId="0" fontId="87" fillId="5" borderId="110" xfId="0" applyFont="1" applyFill="1" applyBorder="1" applyAlignment="1">
      <alignment horizontal="center" vertical="center"/>
    </xf>
    <xf numFmtId="0" fontId="87" fillId="5" borderId="110" xfId="0" applyFont="1" applyFill="1" applyBorder="1" applyAlignment="1">
      <alignment vertical="center" wrapText="1"/>
    </xf>
    <xf numFmtId="0" fontId="87" fillId="3" borderId="110" xfId="0" applyFont="1" applyFill="1" applyBorder="1" applyAlignment="1">
      <alignment horizontal="left" vertical="top" wrapText="1"/>
    </xf>
    <xf numFmtId="0" fontId="88" fillId="3" borderId="110" xfId="0" applyFont="1" applyFill="1" applyBorder="1" applyAlignment="1">
      <alignment horizontal="center" vertical="center" wrapText="1"/>
    </xf>
    <xf numFmtId="0" fontId="89" fillId="3" borderId="110" xfId="0" applyFont="1" applyFill="1" applyBorder="1" applyAlignment="1">
      <alignment horizontal="center" vertical="center" wrapText="1"/>
    </xf>
    <xf numFmtId="0" fontId="89" fillId="3" borderId="110" xfId="0" applyFont="1" applyFill="1" applyBorder="1" applyAlignment="1">
      <alignment horizontal="left" vertical="center"/>
    </xf>
    <xf numFmtId="0" fontId="87" fillId="0" borderId="110" xfId="0" applyFont="1" applyBorder="1" applyAlignment="1">
      <alignment vertical="top" wrapText="1"/>
    </xf>
    <xf numFmtId="0" fontId="88" fillId="3" borderId="110" xfId="0" applyFont="1" applyFill="1" applyBorder="1" applyAlignment="1">
      <alignment horizontal="center" vertical="center"/>
    </xf>
    <xf numFmtId="0" fontId="89" fillId="3" borderId="110" xfId="0" applyFont="1" applyFill="1" applyBorder="1" applyAlignment="1">
      <alignment horizontal="center" vertical="center"/>
    </xf>
    <xf numFmtId="0" fontId="87" fillId="3" borderId="110" xfId="0" applyFont="1" applyFill="1" applyBorder="1" applyAlignment="1">
      <alignment horizontal="left" vertical="center" wrapText="1"/>
    </xf>
    <xf numFmtId="0" fontId="87" fillId="0" borderId="110" xfId="0" applyFont="1" applyBorder="1" applyAlignment="1">
      <alignment horizontal="left" vertical="center" wrapText="1"/>
    </xf>
    <xf numFmtId="0" fontId="89" fillId="0" borderId="110" xfId="0" applyFont="1" applyBorder="1" applyAlignment="1">
      <alignment horizontal="left" vertical="center"/>
    </xf>
    <xf numFmtId="0" fontId="90" fillId="0" borderId="0" xfId="0" applyFont="1" applyAlignment="1">
      <alignment wrapText="1"/>
    </xf>
    <xf numFmtId="0" fontId="92" fillId="0" borderId="0" xfId="0" applyFont="1"/>
    <xf numFmtId="0" fontId="43" fillId="0" borderId="13" xfId="0" applyFont="1" applyBorder="1" applyAlignment="1">
      <alignment horizontal="center" vertical="center" wrapText="1"/>
    </xf>
    <xf numFmtId="0" fontId="71" fillId="0" borderId="13" xfId="0" applyFont="1" applyFill="1" applyBorder="1" applyAlignment="1" applyProtection="1">
      <alignment horizontal="left" vertical="center" wrapText="1"/>
      <protection locked="0"/>
    </xf>
    <xf numFmtId="0" fontId="71" fillId="0" borderId="78" xfId="0" applyFont="1" applyFill="1" applyBorder="1" applyAlignment="1" applyProtection="1">
      <alignment horizontal="left" vertical="center" wrapText="1"/>
      <protection locked="0"/>
    </xf>
    <xf numFmtId="0" fontId="43" fillId="0" borderId="13" xfId="0" applyFont="1" applyFill="1" applyBorder="1" applyAlignment="1">
      <alignment horizontal="left" vertical="center" wrapText="1"/>
    </xf>
    <xf numFmtId="0" fontId="43" fillId="0" borderId="0" xfId="0" applyFont="1" applyAlignment="1">
      <alignment horizontal="right"/>
    </xf>
    <xf numFmtId="0" fontId="54" fillId="0" borderId="0" xfId="0" applyFont="1"/>
    <xf numFmtId="0" fontId="53" fillId="0" borderId="0" xfId="0" applyFont="1"/>
    <xf numFmtId="0" fontId="43" fillId="0" borderId="23" xfId="0" applyFont="1" applyBorder="1" applyAlignment="1">
      <alignment horizontal="center"/>
    </xf>
    <xf numFmtId="0" fontId="43" fillId="0" borderId="0" xfId="0" applyFont="1" applyAlignment="1">
      <alignment horizontal="left" vertical="top"/>
    </xf>
    <xf numFmtId="0" fontId="54" fillId="0" borderId="0" xfId="0" applyFont="1" applyAlignment="1">
      <alignment horizontal="center"/>
    </xf>
    <xf numFmtId="0" fontId="43" fillId="0" borderId="13" xfId="0" applyFont="1" applyBorder="1" applyAlignment="1">
      <alignment horizontal="center" vertical="center" wrapText="1"/>
    </xf>
    <xf numFmtId="9" fontId="43" fillId="0" borderId="13" xfId="0" applyNumberFormat="1" applyFont="1" applyBorder="1" applyAlignment="1">
      <alignment horizontal="center" vertical="center" wrapText="1"/>
    </xf>
    <xf numFmtId="0" fontId="43" fillId="0" borderId="13" xfId="0" applyFont="1" applyBorder="1" applyAlignment="1">
      <alignment horizontal="left" vertical="center" wrapText="1"/>
    </xf>
    <xf numFmtId="0" fontId="93" fillId="0" borderId="13" xfId="3" applyBorder="1" applyAlignment="1">
      <alignment horizontal="center" vertical="center" wrapText="1"/>
    </xf>
    <xf numFmtId="0" fontId="93" fillId="0" borderId="60" xfId="3" applyBorder="1" applyAlignment="1" applyProtection="1">
      <alignment horizontal="left" vertical="top" wrapText="1"/>
      <protection locked="0"/>
    </xf>
    <xf numFmtId="14" fontId="44" fillId="19" borderId="0" xfId="0" applyNumberFormat="1" applyFont="1" applyFill="1" applyAlignment="1" applyProtection="1">
      <alignment horizontal="center" vertical="center" wrapText="1"/>
      <protection locked="0"/>
    </xf>
    <xf numFmtId="0" fontId="44" fillId="19" borderId="0" xfId="0" applyFont="1" applyFill="1" applyAlignment="1" applyProtection="1">
      <alignment horizontal="center" vertical="center" wrapText="1"/>
      <protection locked="0"/>
    </xf>
    <xf numFmtId="0" fontId="57" fillId="0" borderId="0" xfId="0" applyFont="1" applyAlignment="1">
      <alignment horizontal="center" wrapText="1"/>
    </xf>
    <xf numFmtId="0" fontId="47" fillId="0" borderId="0" xfId="0" applyFont="1" applyAlignment="1">
      <alignment horizontal="center"/>
    </xf>
    <xf numFmtId="0" fontId="82" fillId="25" borderId="115" xfId="0" applyFont="1" applyFill="1" applyBorder="1" applyAlignment="1">
      <alignment horizontal="center" vertical="center" wrapText="1" readingOrder="1"/>
    </xf>
    <xf numFmtId="0" fontId="82" fillId="25" borderId="116" xfId="0" applyFont="1" applyFill="1" applyBorder="1" applyAlignment="1">
      <alignment horizontal="center" vertical="center" wrapText="1" readingOrder="1"/>
    </xf>
    <xf numFmtId="0" fontId="82" fillId="25" borderId="117" xfId="0" applyFont="1" applyFill="1" applyBorder="1" applyAlignment="1">
      <alignment horizontal="center" vertical="center" wrapText="1" readingOrder="1"/>
    </xf>
    <xf numFmtId="0" fontId="83" fillId="3" borderId="111" xfId="0" applyFont="1" applyFill="1" applyBorder="1" applyAlignment="1">
      <alignment horizontal="center" vertical="center" wrapText="1" readingOrder="1"/>
    </xf>
    <xf numFmtId="0" fontId="53" fillId="0" borderId="0" xfId="0" applyFont="1" applyAlignment="1" applyProtection="1">
      <alignment horizontal="center" vertical="center"/>
      <protection locked="0"/>
    </xf>
    <xf numFmtId="0" fontId="80" fillId="5" borderId="118" xfId="0" applyFont="1" applyFill="1" applyBorder="1" applyAlignment="1" applyProtection="1">
      <alignment horizontal="center" vertical="center" wrapText="1"/>
      <protection locked="0"/>
    </xf>
    <xf numFmtId="0" fontId="80" fillId="5" borderId="119" xfId="0" applyFont="1" applyFill="1" applyBorder="1" applyAlignment="1" applyProtection="1">
      <alignment horizontal="center" vertical="center" wrapText="1"/>
      <protection locked="0"/>
    </xf>
    <xf numFmtId="0" fontId="80" fillId="5" borderId="110" xfId="0" applyFont="1" applyFill="1" applyBorder="1" applyAlignment="1" applyProtection="1">
      <alignment horizontal="center" vertical="center" wrapText="1"/>
      <protection locked="0"/>
    </xf>
    <xf numFmtId="0" fontId="81" fillId="5" borderId="110" xfId="0" applyFont="1" applyFill="1" applyBorder="1" applyAlignment="1" applyProtection="1">
      <alignment horizontal="center" vertical="center" wrapText="1"/>
      <protection locked="0"/>
    </xf>
    <xf numFmtId="0" fontId="83" fillId="0" borderId="111" xfId="0" applyFont="1" applyBorder="1" applyAlignment="1">
      <alignment horizontal="left" vertical="center" wrapText="1" readingOrder="1"/>
    </xf>
    <xf numFmtId="0" fontId="83" fillId="0" borderId="111" xfId="0" applyFont="1" applyBorder="1" applyAlignment="1">
      <alignment horizontal="center" vertical="center" wrapText="1" readingOrder="1"/>
    </xf>
    <xf numFmtId="0" fontId="82" fillId="25" borderId="111" xfId="0" applyFont="1" applyFill="1" applyBorder="1" applyAlignment="1">
      <alignment horizontal="center" vertical="center" wrapText="1" readingOrder="1"/>
    </xf>
    <xf numFmtId="0" fontId="83" fillId="0" borderId="112" xfId="0" applyFont="1" applyBorder="1" applyAlignment="1">
      <alignment horizontal="center" vertical="center" wrapText="1" readingOrder="1"/>
    </xf>
    <xf numFmtId="0" fontId="83" fillId="0" borderId="113" xfId="0" applyFont="1" applyBorder="1" applyAlignment="1">
      <alignment horizontal="center" vertical="center" wrapText="1" readingOrder="1"/>
    </xf>
    <xf numFmtId="0" fontId="83" fillId="0" borderId="114" xfId="0" applyFont="1" applyBorder="1" applyAlignment="1">
      <alignment horizontal="center" vertical="center" wrapText="1" readingOrder="1"/>
    </xf>
    <xf numFmtId="0" fontId="86" fillId="25" borderId="110" xfId="0" applyFont="1" applyFill="1" applyBorder="1" applyAlignment="1">
      <alignment horizontal="center"/>
    </xf>
    <xf numFmtId="0" fontId="87" fillId="26" borderId="110" xfId="0" applyFont="1" applyFill="1" applyBorder="1" applyAlignment="1">
      <alignment horizontal="center" vertical="center" wrapText="1"/>
    </xf>
    <xf numFmtId="0" fontId="87" fillId="26" borderId="110" xfId="0" applyFont="1" applyFill="1" applyBorder="1" applyAlignment="1">
      <alignment horizontal="center" vertical="center"/>
    </xf>
    <xf numFmtId="0" fontId="91" fillId="0" borderId="0" xfId="0" applyFont="1" applyAlignment="1">
      <alignment horizontal="center" vertical="center" wrapText="1"/>
    </xf>
    <xf numFmtId="0" fontId="48" fillId="0" borderId="0" xfId="0" applyFont="1" applyAlignment="1">
      <alignment horizontal="center" wrapText="1"/>
    </xf>
    <xf numFmtId="0" fontId="49" fillId="0" borderId="0" xfId="0" applyFont="1" applyAlignment="1">
      <alignment horizontal="center"/>
    </xf>
    <xf numFmtId="0" fontId="50" fillId="4" borderId="79" xfId="0" applyFont="1" applyFill="1" applyBorder="1" applyAlignment="1">
      <alignment horizontal="center"/>
    </xf>
    <xf numFmtId="0" fontId="50" fillId="4" borderId="80" xfId="0" applyFont="1" applyFill="1" applyBorder="1" applyAlignment="1">
      <alignment horizontal="center"/>
    </xf>
    <xf numFmtId="0" fontId="50" fillId="4" borderId="81" xfId="0" applyFont="1" applyFill="1" applyBorder="1" applyAlignment="1">
      <alignment horizontal="center"/>
    </xf>
    <xf numFmtId="0" fontId="54" fillId="0" borderId="0" xfId="0" applyFont="1" applyAlignment="1">
      <alignment horizontal="center" wrapText="1"/>
    </xf>
    <xf numFmtId="0" fontId="54" fillId="0" borderId="0" xfId="0" applyFont="1" applyAlignment="1">
      <alignment horizontal="center"/>
    </xf>
    <xf numFmtId="0" fontId="53" fillId="0" borderId="0" xfId="0" applyFont="1" applyAlignment="1">
      <alignment horizontal="center" wrapText="1"/>
    </xf>
    <xf numFmtId="0" fontId="43" fillId="0" borderId="13" xfId="0" applyFont="1" applyBorder="1" applyAlignment="1">
      <alignment horizontal="center" vertical="center" wrapText="1"/>
    </xf>
    <xf numFmtId="0" fontId="43" fillId="0" borderId="13" xfId="0" applyFont="1" applyBorder="1" applyAlignment="1">
      <alignment horizontal="center" vertical="center"/>
    </xf>
    <xf numFmtId="9" fontId="43" fillId="0" borderId="82" xfId="0" applyNumberFormat="1" applyFont="1" applyBorder="1" applyAlignment="1">
      <alignment horizontal="center" vertical="center" wrapText="1"/>
    </xf>
    <xf numFmtId="9" fontId="43" fillId="0" borderId="78" xfId="0" applyNumberFormat="1" applyFont="1" applyBorder="1" applyAlignment="1">
      <alignment horizontal="center" vertical="center" wrapText="1"/>
    </xf>
    <xf numFmtId="9" fontId="43" fillId="0" borderId="60" xfId="0" applyNumberFormat="1" applyFont="1" applyBorder="1" applyAlignment="1">
      <alignment horizontal="center" vertical="center" wrapText="1"/>
    </xf>
    <xf numFmtId="0" fontId="43" fillId="0" borderId="82" xfId="0" applyFont="1" applyFill="1" applyBorder="1" applyAlignment="1">
      <alignment horizontal="left" vertical="center" wrapText="1"/>
    </xf>
    <xf numFmtId="0" fontId="43" fillId="0" borderId="78" xfId="0" applyFont="1" applyFill="1" applyBorder="1" applyAlignment="1">
      <alignment horizontal="left" vertical="center" wrapText="1"/>
    </xf>
    <xf numFmtId="0" fontId="43" fillId="0" borderId="60" xfId="0" applyFont="1" applyFill="1" applyBorder="1" applyAlignment="1">
      <alignment horizontal="left" vertical="center" wrapText="1"/>
    </xf>
    <xf numFmtId="0" fontId="43" fillId="0" borderId="82" xfId="0" applyFont="1" applyFill="1" applyBorder="1" applyAlignment="1">
      <alignment horizontal="center" vertical="center" wrapText="1"/>
    </xf>
    <xf numFmtId="0" fontId="43" fillId="0" borderId="78" xfId="0" applyFont="1" applyFill="1" applyBorder="1" applyAlignment="1">
      <alignment horizontal="center" vertical="center" wrapText="1"/>
    </xf>
    <xf numFmtId="0" fontId="43" fillId="0" borderId="60" xfId="0" applyFont="1" applyFill="1" applyBorder="1" applyAlignment="1">
      <alignment horizontal="center" vertical="center" wrapText="1"/>
    </xf>
    <xf numFmtId="0" fontId="43" fillId="0" borderId="82" xfId="0" applyFont="1" applyBorder="1" applyAlignment="1">
      <alignment horizontal="center" vertical="center" wrapText="1"/>
    </xf>
    <xf numFmtId="0" fontId="43" fillId="0" borderId="78" xfId="0" applyFont="1" applyBorder="1" applyAlignment="1">
      <alignment horizontal="center" vertical="center" wrapText="1"/>
    </xf>
    <xf numFmtId="0" fontId="43" fillId="0" borderId="60" xfId="0" applyFont="1" applyBorder="1" applyAlignment="1">
      <alignment horizontal="center" vertical="center" wrapText="1"/>
    </xf>
    <xf numFmtId="0" fontId="56" fillId="0" borderId="13" xfId="0" applyFont="1" applyBorder="1" applyAlignment="1">
      <alignment horizontal="center" vertical="center" wrapText="1"/>
    </xf>
    <xf numFmtId="9" fontId="43" fillId="0" borderId="13" xfId="0" applyNumberFormat="1" applyFont="1" applyBorder="1" applyAlignment="1">
      <alignment horizontal="center" vertical="center" wrapText="1"/>
    </xf>
    <xf numFmtId="0" fontId="43" fillId="0" borderId="13" xfId="0" applyFont="1" applyFill="1" applyBorder="1" applyAlignment="1">
      <alignment horizontal="center" vertical="center" wrapText="1"/>
    </xf>
    <xf numFmtId="0" fontId="55" fillId="4" borderId="5" xfId="0" applyFont="1" applyFill="1" applyBorder="1" applyAlignment="1">
      <alignment horizontal="center" vertical="center"/>
    </xf>
    <xf numFmtId="0" fontId="55" fillId="4" borderId="7" xfId="0" applyFont="1" applyFill="1" applyBorder="1" applyAlignment="1">
      <alignment horizontal="center" vertical="center"/>
    </xf>
    <xf numFmtId="0" fontId="55" fillId="4" borderId="6" xfId="0" applyFont="1" applyFill="1" applyBorder="1" applyAlignment="1">
      <alignment horizontal="center" vertical="center"/>
    </xf>
    <xf numFmtId="0" fontId="73" fillId="4" borderId="2" xfId="0" applyFont="1" applyFill="1" applyBorder="1" applyAlignment="1">
      <alignment horizontal="center" vertical="center"/>
    </xf>
    <xf numFmtId="0" fontId="73" fillId="4" borderId="0" xfId="0" applyFont="1" applyFill="1" applyBorder="1" applyAlignment="1">
      <alignment horizontal="center" vertical="center"/>
    </xf>
    <xf numFmtId="0" fontId="5" fillId="3" borderId="13" xfId="0" applyFont="1" applyFill="1" applyBorder="1" applyAlignment="1">
      <alignment horizontal="center" vertical="center"/>
    </xf>
    <xf numFmtId="0" fontId="74" fillId="4" borderId="5" xfId="0" applyFont="1" applyFill="1" applyBorder="1" applyAlignment="1">
      <alignment horizontal="left" vertical="center"/>
    </xf>
    <xf numFmtId="0" fontId="74" fillId="4" borderId="7" xfId="0" applyFont="1" applyFill="1" applyBorder="1" applyAlignment="1">
      <alignment horizontal="left" vertical="center"/>
    </xf>
    <xf numFmtId="0" fontId="74" fillId="4" borderId="6" xfId="0" applyFont="1" applyFill="1" applyBorder="1" applyAlignment="1">
      <alignment horizontal="left" vertical="center"/>
    </xf>
    <xf numFmtId="0" fontId="76" fillId="23" borderId="108" xfId="0" applyFont="1" applyFill="1" applyBorder="1" applyAlignment="1">
      <alignment horizontal="left" vertical="center"/>
    </xf>
    <xf numFmtId="0" fontId="76" fillId="23" borderId="109" xfId="0" applyFont="1" applyFill="1" applyBorder="1" applyAlignment="1">
      <alignment horizontal="left" vertical="center"/>
    </xf>
    <xf numFmtId="0" fontId="43" fillId="3" borderId="0" xfId="0" applyFont="1" applyFill="1" applyAlignment="1">
      <alignment horizontal="left" vertical="center"/>
    </xf>
    <xf numFmtId="0" fontId="72" fillId="3" borderId="1" xfId="0" applyFont="1" applyFill="1" applyBorder="1" applyAlignment="1">
      <alignment horizontal="center" vertical="center"/>
    </xf>
    <xf numFmtId="0" fontId="72" fillId="3" borderId="2" xfId="0" applyFont="1" applyFill="1" applyBorder="1" applyAlignment="1">
      <alignment horizontal="center" vertical="center"/>
    </xf>
    <xf numFmtId="0" fontId="72" fillId="3" borderId="3" xfId="0" applyFont="1" applyFill="1" applyBorder="1" applyAlignment="1">
      <alignment horizontal="center" vertical="center"/>
    </xf>
    <xf numFmtId="0" fontId="72" fillId="3" borderId="4" xfId="0" applyFont="1" applyFill="1" applyBorder="1" applyAlignment="1">
      <alignment horizontal="center" vertical="center"/>
    </xf>
    <xf numFmtId="0" fontId="75" fillId="3" borderId="5" xfId="0" applyFont="1" applyFill="1" applyBorder="1" applyAlignment="1" applyProtection="1">
      <alignment horizontal="left" vertical="center"/>
      <protection locked="0"/>
    </xf>
    <xf numFmtId="0" fontId="75" fillId="3" borderId="7" xfId="0" applyFont="1" applyFill="1" applyBorder="1" applyAlignment="1" applyProtection="1">
      <alignment horizontal="left" vertical="center"/>
      <protection locked="0"/>
    </xf>
    <xf numFmtId="0" fontId="75" fillId="3" borderId="6" xfId="0" applyFont="1" applyFill="1" applyBorder="1" applyAlignment="1" applyProtection="1">
      <alignment horizontal="left" vertical="center"/>
      <protection locked="0"/>
    </xf>
    <xf numFmtId="0" fontId="76" fillId="23" borderId="5" xfId="0" applyFont="1" applyFill="1" applyBorder="1" applyAlignment="1">
      <alignment horizontal="left" vertical="center" wrapText="1"/>
    </xf>
    <xf numFmtId="0" fontId="76" fillId="23" borderId="7" xfId="0" applyFont="1" applyFill="1" applyBorder="1" applyAlignment="1">
      <alignment horizontal="left" vertical="center" wrapText="1"/>
    </xf>
    <xf numFmtId="0" fontId="55" fillId="4" borderId="89" xfId="0" applyFont="1" applyFill="1" applyBorder="1" applyAlignment="1">
      <alignment horizontal="center" vertical="center"/>
    </xf>
    <xf numFmtId="0" fontId="55" fillId="4" borderId="5" xfId="0" applyFont="1" applyFill="1" applyBorder="1" applyAlignment="1">
      <alignment horizontal="center" vertical="center" wrapText="1"/>
    </xf>
    <xf numFmtId="0" fontId="55" fillId="4" borderId="1" xfId="0" applyFont="1" applyFill="1" applyBorder="1" applyAlignment="1">
      <alignment horizontal="center" vertical="center" wrapText="1"/>
    </xf>
    <xf numFmtId="14" fontId="43" fillId="0" borderId="82" xfId="0" applyNumberFormat="1" applyFont="1" applyBorder="1" applyAlignment="1">
      <alignment horizontal="center" vertical="center" wrapText="1"/>
    </xf>
    <xf numFmtId="14" fontId="43" fillId="0" borderId="78" xfId="0" applyNumberFormat="1" applyFont="1" applyBorder="1" applyAlignment="1">
      <alignment horizontal="center" vertical="center" wrapText="1"/>
    </xf>
    <xf numFmtId="14" fontId="43" fillId="0" borderId="60" xfId="0" applyNumberFormat="1" applyFont="1" applyBorder="1" applyAlignment="1">
      <alignment horizontal="center" vertical="center" wrapText="1"/>
    </xf>
    <xf numFmtId="0" fontId="55" fillId="4" borderId="9" xfId="0" applyFont="1" applyFill="1" applyBorder="1" applyAlignment="1">
      <alignment horizontal="center" vertical="center" textRotation="90" wrapText="1"/>
    </xf>
    <xf numFmtId="0" fontId="55" fillId="4" borderId="8" xfId="0" applyFont="1" applyFill="1" applyBorder="1" applyAlignment="1">
      <alignment horizontal="center" vertical="center" textRotation="90" wrapText="1"/>
    </xf>
    <xf numFmtId="0" fontId="55" fillId="4" borderId="10" xfId="0" applyFont="1" applyFill="1" applyBorder="1" applyAlignment="1">
      <alignment horizontal="center" vertical="center" wrapText="1"/>
    </xf>
    <xf numFmtId="0" fontId="55" fillId="4" borderId="8" xfId="0" applyFont="1" applyFill="1" applyBorder="1" applyAlignment="1">
      <alignment horizontal="center" vertical="center" wrapText="1"/>
    </xf>
    <xf numFmtId="0" fontId="55" fillId="4" borderId="11" xfId="0" applyFont="1" applyFill="1" applyBorder="1" applyAlignment="1">
      <alignment horizontal="center" vertical="center" wrapText="1"/>
    </xf>
    <xf numFmtId="0" fontId="55" fillId="4" borderId="12" xfId="0" applyFont="1" applyFill="1" applyBorder="1" applyAlignment="1">
      <alignment horizontal="center" vertical="center"/>
    </xf>
    <xf numFmtId="0" fontId="55" fillId="4" borderId="11" xfId="0" applyFont="1" applyFill="1" applyBorder="1" applyAlignment="1">
      <alignment horizontal="center" vertical="center" textRotation="90" wrapText="1"/>
    </xf>
    <xf numFmtId="0" fontId="55" fillId="4" borderId="10" xfId="0" applyFont="1" applyFill="1" applyBorder="1" applyAlignment="1">
      <alignment horizontal="center" vertical="center"/>
    </xf>
    <xf numFmtId="0" fontId="55" fillId="4" borderId="8" xfId="0" applyFont="1" applyFill="1" applyBorder="1" applyAlignment="1">
      <alignment horizontal="center" vertical="center"/>
    </xf>
    <xf numFmtId="0" fontId="55" fillId="4" borderId="9" xfId="0" applyFont="1" applyFill="1" applyBorder="1" applyAlignment="1">
      <alignment horizontal="center" vertical="center" wrapText="1"/>
    </xf>
    <xf numFmtId="0" fontId="55" fillId="4" borderId="8" xfId="0" applyFont="1" applyFill="1" applyBorder="1" applyAlignment="1">
      <alignment horizontal="center" vertical="center" textRotation="1"/>
    </xf>
    <xf numFmtId="0" fontId="55" fillId="4" borderId="11" xfId="0" applyFont="1" applyFill="1" applyBorder="1" applyAlignment="1">
      <alignment horizontal="center" vertical="center" textRotation="1"/>
    </xf>
    <xf numFmtId="0" fontId="55" fillId="4" borderId="85" xfId="0" applyFont="1" applyFill="1" applyBorder="1" applyAlignment="1">
      <alignment horizontal="center" vertical="center" textRotation="1"/>
    </xf>
    <xf numFmtId="0" fontId="55" fillId="4" borderId="85" xfId="0" applyFont="1" applyFill="1" applyBorder="1" applyAlignment="1">
      <alignment horizontal="center" vertical="center" textRotation="90" wrapText="1"/>
    </xf>
    <xf numFmtId="0" fontId="43" fillId="0" borderId="13" xfId="0" applyFont="1" applyFill="1" applyBorder="1" applyAlignment="1">
      <alignment horizontal="left" vertical="center" wrapText="1"/>
    </xf>
    <xf numFmtId="0" fontId="55" fillId="4" borderId="9" xfId="0" applyFont="1" applyFill="1" applyBorder="1" applyAlignment="1">
      <alignment horizontal="center" vertical="center"/>
    </xf>
    <xf numFmtId="0" fontId="43" fillId="0" borderId="104" xfId="0" applyFont="1" applyBorder="1" applyAlignment="1">
      <alignment horizontal="center" vertical="center" wrapText="1"/>
    </xf>
    <xf numFmtId="0" fontId="43" fillId="0" borderId="78" xfId="0" applyFont="1" applyBorder="1" applyAlignment="1">
      <alignment horizontal="center" vertical="center"/>
    </xf>
    <xf numFmtId="0" fontId="43" fillId="0" borderId="107" xfId="0" applyFont="1" applyBorder="1" applyAlignment="1">
      <alignment horizontal="center" vertical="center"/>
    </xf>
    <xf numFmtId="0" fontId="71" fillId="0" borderId="13" xfId="0" applyFont="1" applyBorder="1" applyAlignment="1">
      <alignment horizontal="left" vertical="center" wrapText="1"/>
    </xf>
    <xf numFmtId="0" fontId="71" fillId="0" borderId="82" xfId="0" applyFont="1" applyBorder="1" applyAlignment="1">
      <alignment horizontal="center" vertical="center" wrapText="1"/>
    </xf>
    <xf numFmtId="0" fontId="71" fillId="0" borderId="78" xfId="0" applyFont="1" applyBorder="1" applyAlignment="1">
      <alignment horizontal="center" vertical="center" wrapText="1"/>
    </xf>
    <xf numFmtId="0" fontId="71" fillId="0" borderId="60" xfId="0" applyFont="1" applyBorder="1" applyAlignment="1">
      <alignment horizontal="center" vertical="center" wrapText="1"/>
    </xf>
    <xf numFmtId="0" fontId="43" fillId="0" borderId="82" xfId="0" applyFont="1" applyBorder="1" applyAlignment="1">
      <alignment horizontal="left" vertical="center" wrapText="1"/>
    </xf>
    <xf numFmtId="0" fontId="43" fillId="0" borderId="78" xfId="0" applyFont="1" applyBorder="1" applyAlignment="1">
      <alignment horizontal="left" vertical="center" wrapText="1"/>
    </xf>
    <xf numFmtId="0" fontId="43" fillId="0" borderId="60" xfId="0" applyFont="1" applyBorder="1" applyAlignment="1">
      <alignment horizontal="left" vertical="center" wrapText="1"/>
    </xf>
    <xf numFmtId="0" fontId="43" fillId="0" borderId="13" xfId="0" applyFont="1" applyBorder="1" applyAlignment="1">
      <alignment horizontal="left" vertical="center" wrapText="1"/>
    </xf>
    <xf numFmtId="0" fontId="43" fillId="0" borderId="120" xfId="0" applyFont="1" applyBorder="1" applyAlignment="1">
      <alignment horizontal="center" wrapText="1"/>
    </xf>
    <xf numFmtId="0" fontId="43" fillId="0" borderId="121" xfId="0" applyFont="1" applyBorder="1" applyAlignment="1">
      <alignment horizontal="center"/>
    </xf>
    <xf numFmtId="0" fontId="43" fillId="0" borderId="122" xfId="0" applyFont="1" applyBorder="1" applyAlignment="1">
      <alignment horizontal="center"/>
    </xf>
    <xf numFmtId="0" fontId="46" fillId="0" borderId="0" xfId="0" applyFont="1" applyBorder="1" applyAlignment="1">
      <alignment horizontal="center" vertical="center" wrapText="1"/>
    </xf>
    <xf numFmtId="14" fontId="46" fillId="0" borderId="0" xfId="0" applyNumberFormat="1" applyFont="1" applyBorder="1" applyAlignment="1">
      <alignment horizontal="center" vertical="center" wrapText="1"/>
    </xf>
    <xf numFmtId="0" fontId="46" fillId="0" borderId="0" xfId="0" applyFont="1" applyBorder="1" applyAlignment="1">
      <alignment horizontal="center" vertical="center"/>
    </xf>
    <xf numFmtId="0" fontId="58" fillId="0" borderId="0" xfId="0" applyFont="1" applyAlignment="1">
      <alignment horizontal="center" vertical="center"/>
    </xf>
    <xf numFmtId="0" fontId="3" fillId="4" borderId="14" xfId="1" applyFont="1" applyFill="1" applyBorder="1" applyAlignment="1">
      <alignment horizontal="center" vertical="center" wrapText="1"/>
    </xf>
    <xf numFmtId="0" fontId="3" fillId="4" borderId="15" xfId="1" applyFont="1" applyFill="1" applyBorder="1" applyAlignment="1">
      <alignment horizontal="center" vertical="center" wrapText="1"/>
    </xf>
    <xf numFmtId="0" fontId="3" fillId="4" borderId="16" xfId="1" applyFont="1" applyFill="1" applyBorder="1" applyAlignment="1">
      <alignment horizontal="center" vertical="center" wrapText="1"/>
    </xf>
    <xf numFmtId="0" fontId="8" fillId="3" borderId="17" xfId="1" quotePrefix="1" applyFont="1" applyFill="1" applyBorder="1" applyAlignment="1">
      <alignment horizontal="left" vertical="top" wrapText="1"/>
    </xf>
    <xf numFmtId="0" fontId="9" fillId="3" borderId="18" xfId="1" quotePrefix="1" applyFont="1" applyFill="1" applyBorder="1" applyAlignment="1">
      <alignment horizontal="left" vertical="top" wrapText="1"/>
    </xf>
    <xf numFmtId="0" fontId="9" fillId="3" borderId="19" xfId="1" quotePrefix="1" applyFont="1" applyFill="1" applyBorder="1" applyAlignment="1">
      <alignment horizontal="left" vertical="top" wrapText="1"/>
    </xf>
    <xf numFmtId="0" fontId="10" fillId="3" borderId="22" xfId="1" quotePrefix="1" applyFont="1" applyFill="1" applyBorder="1" applyAlignment="1">
      <alignment horizontal="justify" vertical="center" wrapText="1"/>
    </xf>
    <xf numFmtId="0" fontId="10" fillId="3" borderId="23" xfId="1" quotePrefix="1" applyFont="1" applyFill="1" applyBorder="1" applyAlignment="1">
      <alignment horizontal="justify" vertical="center" wrapText="1"/>
    </xf>
    <xf numFmtId="0" fontId="10" fillId="3" borderId="24" xfId="1" quotePrefix="1" applyFont="1" applyFill="1" applyBorder="1" applyAlignment="1">
      <alignment horizontal="justify" vertical="center" wrapText="1"/>
    </xf>
    <xf numFmtId="0" fontId="7" fillId="0" borderId="20" xfId="1" quotePrefix="1" applyFont="1" applyBorder="1" applyAlignment="1">
      <alignment horizontal="left" vertical="top" wrapText="1"/>
    </xf>
    <xf numFmtId="0" fontId="7" fillId="0" borderId="0" xfId="1" quotePrefix="1" applyFont="1" applyAlignment="1">
      <alignment horizontal="left" vertical="top" wrapText="1"/>
    </xf>
    <xf numFmtId="0" fontId="7" fillId="0" borderId="21" xfId="1" quotePrefix="1" applyFont="1" applyBorder="1" applyAlignment="1">
      <alignment horizontal="left" vertical="top" wrapText="1"/>
    </xf>
    <xf numFmtId="0" fontId="16" fillId="4" borderId="25" xfId="2" applyFont="1" applyFill="1" applyBorder="1" applyAlignment="1">
      <alignment horizontal="center" vertical="center" wrapText="1"/>
    </xf>
    <xf numFmtId="0" fontId="16" fillId="4" borderId="26" xfId="2" applyFont="1" applyFill="1" applyBorder="1" applyAlignment="1">
      <alignment horizontal="center" vertical="center" wrapText="1"/>
    </xf>
    <xf numFmtId="0" fontId="16" fillId="4" borderId="27" xfId="1" applyFont="1" applyFill="1" applyBorder="1" applyAlignment="1">
      <alignment horizontal="center" vertical="center"/>
    </xf>
    <xf numFmtId="0" fontId="16" fillId="4" borderId="28" xfId="1" applyFont="1" applyFill="1" applyBorder="1" applyAlignment="1">
      <alignment horizontal="center" vertical="center"/>
    </xf>
    <xf numFmtId="0" fontId="13" fillId="3" borderId="29" xfId="2" applyFont="1" applyFill="1" applyBorder="1" applyAlignment="1">
      <alignment horizontal="left" vertical="top" wrapText="1" readingOrder="1"/>
    </xf>
    <xf numFmtId="0" fontId="13" fillId="3" borderId="30" xfId="2" applyFont="1" applyFill="1" applyBorder="1" applyAlignment="1">
      <alignment horizontal="left" vertical="top" wrapText="1" readingOrder="1"/>
    </xf>
    <xf numFmtId="0" fontId="14" fillId="3" borderId="31" xfId="1" applyFont="1" applyFill="1" applyBorder="1" applyAlignment="1">
      <alignment horizontal="justify" vertical="center" wrapText="1"/>
    </xf>
    <xf numFmtId="0" fontId="14" fillId="3" borderId="32" xfId="1" applyFont="1" applyFill="1" applyBorder="1" applyAlignment="1">
      <alignment horizontal="justify" vertical="center" wrapText="1"/>
    </xf>
    <xf numFmtId="0" fontId="13" fillId="3" borderId="33" xfId="0" applyFont="1" applyFill="1" applyBorder="1" applyAlignment="1">
      <alignment horizontal="left" vertical="center" wrapText="1"/>
    </xf>
    <xf numFmtId="0" fontId="13" fillId="3" borderId="34" xfId="0" applyFont="1" applyFill="1" applyBorder="1" applyAlignment="1">
      <alignment horizontal="left" vertical="center" wrapText="1"/>
    </xf>
    <xf numFmtId="0" fontId="14" fillId="3" borderId="35" xfId="1" applyFont="1" applyFill="1" applyBorder="1" applyAlignment="1">
      <alignment horizontal="justify" vertical="center" wrapText="1"/>
    </xf>
    <xf numFmtId="0" fontId="14" fillId="3" borderId="36" xfId="1" applyFont="1" applyFill="1" applyBorder="1" applyAlignment="1">
      <alignment horizontal="justify" vertical="center" wrapText="1"/>
    </xf>
    <xf numFmtId="0" fontId="13" fillId="3" borderId="37" xfId="0" applyFont="1" applyFill="1" applyBorder="1" applyAlignment="1">
      <alignment horizontal="left" vertical="center" wrapText="1"/>
    </xf>
    <xf numFmtId="0" fontId="13" fillId="3" borderId="38" xfId="0" applyFont="1" applyFill="1" applyBorder="1" applyAlignment="1">
      <alignment horizontal="left" vertical="center" wrapText="1"/>
    </xf>
    <xf numFmtId="0" fontId="7" fillId="3" borderId="20" xfId="1" applyFont="1" applyFill="1" applyBorder="1" applyAlignment="1">
      <alignment horizontal="left" vertical="top" wrapText="1"/>
    </xf>
    <xf numFmtId="0" fontId="7" fillId="3" borderId="0" xfId="1" applyFont="1" applyFill="1" applyAlignment="1">
      <alignment horizontal="left" vertical="top" wrapText="1"/>
    </xf>
    <xf numFmtId="0" fontId="7" fillId="3" borderId="21" xfId="1" applyFont="1" applyFill="1" applyBorder="1" applyAlignment="1">
      <alignment horizontal="left" vertical="top" wrapText="1"/>
    </xf>
    <xf numFmtId="0" fontId="7" fillId="3" borderId="43" xfId="1" applyFont="1" applyFill="1" applyBorder="1" applyAlignment="1">
      <alignment horizontal="left" vertical="top" wrapText="1"/>
    </xf>
    <xf numFmtId="0" fontId="7" fillId="3" borderId="44" xfId="1" applyFont="1" applyFill="1" applyBorder="1" applyAlignment="1">
      <alignment horizontal="left" vertical="top" wrapText="1"/>
    </xf>
    <xf numFmtId="0" fontId="7" fillId="3" borderId="45" xfId="1" applyFont="1" applyFill="1" applyBorder="1" applyAlignment="1">
      <alignment horizontal="left" vertical="top" wrapText="1"/>
    </xf>
    <xf numFmtId="0" fontId="13" fillId="3" borderId="39" xfId="0" applyFont="1" applyFill="1" applyBorder="1" applyAlignment="1">
      <alignment horizontal="left" vertical="center" wrapText="1"/>
    </xf>
    <xf numFmtId="0" fontId="13" fillId="3" borderId="40" xfId="0" applyFont="1" applyFill="1" applyBorder="1" applyAlignment="1">
      <alignment horizontal="left" vertical="center" wrapText="1"/>
    </xf>
    <xf numFmtId="0" fontId="14" fillId="3" borderId="41" xfId="0" applyFont="1" applyFill="1" applyBorder="1" applyAlignment="1">
      <alignment horizontal="justify" vertical="center" wrapText="1"/>
    </xf>
    <xf numFmtId="0" fontId="14" fillId="3" borderId="42" xfId="0" applyFont="1" applyFill="1" applyBorder="1" applyAlignment="1">
      <alignment horizontal="justify" vertical="center" wrapText="1"/>
    </xf>
    <xf numFmtId="0" fontId="62" fillId="0" borderId="0" xfId="0" applyFont="1" applyAlignment="1">
      <alignment horizontal="center" vertical="center"/>
    </xf>
    <xf numFmtId="0" fontId="68" fillId="0" borderId="67" xfId="0" applyFont="1" applyBorder="1" applyAlignment="1">
      <alignment horizontal="center" vertical="center" wrapText="1"/>
    </xf>
    <xf numFmtId="0" fontId="68" fillId="0" borderId="68" xfId="0" applyFont="1" applyBorder="1" applyAlignment="1">
      <alignment horizontal="center" vertical="center"/>
    </xf>
    <xf numFmtId="0" fontId="68" fillId="0" borderId="69" xfId="0" applyFont="1" applyBorder="1" applyAlignment="1">
      <alignment horizontal="center" vertical="center"/>
    </xf>
    <xf numFmtId="0" fontId="68" fillId="0" borderId="20" xfId="0" applyFont="1" applyBorder="1" applyAlignment="1">
      <alignment horizontal="center" vertical="center" wrapText="1"/>
    </xf>
    <xf numFmtId="0" fontId="68" fillId="0" borderId="0" xfId="0" applyFont="1" applyBorder="1" applyAlignment="1">
      <alignment horizontal="center" vertical="center"/>
    </xf>
    <xf numFmtId="0" fontId="68" fillId="0" borderId="21" xfId="0" applyFont="1" applyBorder="1" applyAlignment="1">
      <alignment horizontal="center" vertical="center"/>
    </xf>
    <xf numFmtId="0" fontId="68" fillId="0" borderId="20" xfId="0" applyFont="1" applyBorder="1" applyAlignment="1">
      <alignment horizontal="center" vertical="center"/>
    </xf>
    <xf numFmtId="0" fontId="68" fillId="0" borderId="43" xfId="0" applyFont="1" applyBorder="1" applyAlignment="1">
      <alignment horizontal="center" vertical="center"/>
    </xf>
    <xf numFmtId="0" fontId="68" fillId="0" borderId="44" xfId="0" applyFont="1" applyBorder="1" applyAlignment="1">
      <alignment horizontal="center" vertical="center"/>
    </xf>
    <xf numFmtId="0" fontId="68" fillId="0" borderId="45" xfId="0" applyFont="1" applyBorder="1" applyAlignment="1">
      <alignment horizontal="center" vertical="center"/>
    </xf>
    <xf numFmtId="0" fontId="68" fillId="0" borderId="0" xfId="0" applyFont="1" applyAlignment="1">
      <alignment horizontal="center" vertical="center"/>
    </xf>
    <xf numFmtId="0" fontId="69" fillId="22" borderId="70" xfId="0" applyFont="1" applyFill="1" applyBorder="1" applyAlignment="1">
      <alignment horizontal="center" vertical="center" wrapText="1" readingOrder="1"/>
    </xf>
    <xf numFmtId="0" fontId="69" fillId="22" borderId="71" xfId="0" applyFont="1" applyFill="1" applyBorder="1" applyAlignment="1">
      <alignment horizontal="center" vertical="center" wrapText="1" readingOrder="1"/>
    </xf>
    <xf numFmtId="0" fontId="69" fillId="22" borderId="73" xfId="0" applyFont="1" applyFill="1" applyBorder="1" applyAlignment="1">
      <alignment horizontal="center" vertical="center" wrapText="1" readingOrder="1"/>
    </xf>
    <xf numFmtId="0" fontId="69" fillId="22" borderId="0" xfId="0" applyFont="1" applyFill="1" applyAlignment="1">
      <alignment horizontal="center" vertical="center" wrapText="1" readingOrder="1"/>
    </xf>
    <xf numFmtId="0" fontId="69" fillId="22" borderId="74" xfId="0" applyFont="1" applyFill="1" applyBorder="1" applyAlignment="1">
      <alignment horizontal="center" vertical="center" wrapText="1" readingOrder="1"/>
    </xf>
    <xf numFmtId="0" fontId="69" fillId="22" borderId="75" xfId="0" applyFont="1" applyFill="1" applyBorder="1" applyAlignment="1">
      <alignment horizontal="center" vertical="center" wrapText="1" readingOrder="1"/>
    </xf>
    <xf numFmtId="0" fontId="69" fillId="22" borderId="76" xfId="0" applyFont="1" applyFill="1" applyBorder="1" applyAlignment="1">
      <alignment horizontal="center" vertical="center" wrapText="1" readingOrder="1"/>
    </xf>
    <xf numFmtId="0" fontId="69" fillId="22" borderId="77" xfId="0" applyFont="1" applyFill="1" applyBorder="1" applyAlignment="1">
      <alignment horizontal="center" vertical="center" wrapText="1" readingOrder="1"/>
    </xf>
    <xf numFmtId="0" fontId="31" fillId="3" borderId="13" xfId="0" applyFont="1" applyFill="1" applyBorder="1" applyAlignment="1">
      <alignment horizontal="center" vertical="center" wrapText="1"/>
    </xf>
    <xf numFmtId="0" fontId="69" fillId="8" borderId="70" xfId="0" applyFont="1" applyFill="1" applyBorder="1" applyAlignment="1">
      <alignment horizontal="center" vertical="center" wrapText="1" readingOrder="1"/>
    </xf>
    <xf numFmtId="0" fontId="69" fillId="8" borderId="71" xfId="0" applyFont="1" applyFill="1" applyBorder="1" applyAlignment="1">
      <alignment horizontal="center" vertical="center" wrapText="1" readingOrder="1"/>
    </xf>
    <xf numFmtId="0" fontId="69" fillId="8" borderId="73" xfId="0" applyFont="1" applyFill="1" applyBorder="1" applyAlignment="1">
      <alignment horizontal="center" vertical="center" wrapText="1" readingOrder="1"/>
    </xf>
    <xf numFmtId="0" fontId="69" fillId="8" borderId="0" xfId="0" applyFont="1" applyFill="1" applyAlignment="1">
      <alignment horizontal="center" vertical="center" wrapText="1" readingOrder="1"/>
    </xf>
    <xf numFmtId="0" fontId="69" fillId="8" borderId="74" xfId="0" applyFont="1" applyFill="1" applyBorder="1" applyAlignment="1">
      <alignment horizontal="center" vertical="center" wrapText="1" readingOrder="1"/>
    </xf>
    <xf numFmtId="0" fontId="69" fillId="8" borderId="75" xfId="0" applyFont="1" applyFill="1" applyBorder="1" applyAlignment="1">
      <alignment horizontal="center" vertical="center" wrapText="1" readingOrder="1"/>
    </xf>
    <xf numFmtId="0" fontId="69" fillId="8" borderId="76" xfId="0" applyFont="1" applyFill="1" applyBorder="1" applyAlignment="1">
      <alignment horizontal="center" vertical="center" wrapText="1" readingOrder="1"/>
    </xf>
    <xf numFmtId="0" fontId="69" fillId="8" borderId="77" xfId="0" applyFont="1" applyFill="1" applyBorder="1" applyAlignment="1">
      <alignment horizontal="center" vertical="center" wrapText="1" readingOrder="1"/>
    </xf>
    <xf numFmtId="0" fontId="31" fillId="0" borderId="13" xfId="0" applyFont="1" applyBorder="1" applyAlignment="1">
      <alignment horizontal="center" vertical="center" wrapText="1"/>
    </xf>
    <xf numFmtId="0" fontId="68" fillId="0" borderId="68" xfId="0" applyFont="1" applyBorder="1" applyAlignment="1">
      <alignment horizontal="center" vertical="center" wrapText="1"/>
    </xf>
    <xf numFmtId="0" fontId="1" fillId="0" borderId="0" xfId="0" applyFont="1" applyAlignment="1">
      <alignment horizontal="center" vertical="center" wrapText="1"/>
    </xf>
    <xf numFmtId="0" fontId="67" fillId="14" borderId="0" xfId="0" applyFont="1" applyFill="1" applyAlignment="1">
      <alignment horizontal="center" vertical="center" wrapText="1" readingOrder="1"/>
    </xf>
    <xf numFmtId="0" fontId="38" fillId="5" borderId="0" xfId="0" applyFont="1" applyFill="1" applyAlignment="1">
      <alignment horizontal="center" vertical="center" wrapText="1"/>
    </xf>
    <xf numFmtId="0" fontId="67" fillId="14" borderId="0" xfId="0" applyFont="1" applyFill="1" applyAlignment="1">
      <alignment horizontal="center" vertical="center" textRotation="90" wrapText="1" readingOrder="1"/>
    </xf>
    <xf numFmtId="0" fontId="67" fillId="14" borderId="21" xfId="0" applyFont="1" applyFill="1" applyBorder="1" applyAlignment="1">
      <alignment horizontal="center" vertical="center" textRotation="90" wrapText="1" readingOrder="1"/>
    </xf>
    <xf numFmtId="0" fontId="69" fillId="16" borderId="70" xfId="0" applyFont="1" applyFill="1" applyBorder="1" applyAlignment="1">
      <alignment horizontal="center" vertical="center" wrapText="1" readingOrder="1"/>
    </xf>
    <xf numFmtId="0" fontId="69" fillId="16" borderId="71" xfId="0" applyFont="1" applyFill="1" applyBorder="1" applyAlignment="1">
      <alignment horizontal="center" vertical="center" wrapText="1" readingOrder="1"/>
    </xf>
    <xf numFmtId="0" fontId="69" fillId="16" borderId="72" xfId="0" applyFont="1" applyFill="1" applyBorder="1" applyAlignment="1">
      <alignment horizontal="center" vertical="center" wrapText="1" readingOrder="1"/>
    </xf>
    <xf numFmtId="0" fontId="69" fillId="16" borderId="73" xfId="0" applyFont="1" applyFill="1" applyBorder="1" applyAlignment="1">
      <alignment horizontal="center" vertical="center" wrapText="1" readingOrder="1"/>
    </xf>
    <xf numFmtId="0" fontId="69" fillId="16" borderId="0" xfId="0" applyFont="1" applyFill="1" applyAlignment="1">
      <alignment horizontal="center" vertical="center" wrapText="1" readingOrder="1"/>
    </xf>
    <xf numFmtId="0" fontId="69" fillId="16" borderId="74" xfId="0" applyFont="1" applyFill="1" applyBorder="1" applyAlignment="1">
      <alignment horizontal="center" vertical="center" wrapText="1" readingOrder="1"/>
    </xf>
    <xf numFmtId="0" fontId="69" fillId="16" borderId="75" xfId="0" applyFont="1" applyFill="1" applyBorder="1" applyAlignment="1">
      <alignment horizontal="center" vertical="center" wrapText="1" readingOrder="1"/>
    </xf>
    <xf numFmtId="0" fontId="69" fillId="16" borderId="76" xfId="0" applyFont="1" applyFill="1" applyBorder="1" applyAlignment="1">
      <alignment horizontal="center" vertical="center" wrapText="1" readingOrder="1"/>
    </xf>
    <xf numFmtId="0" fontId="69" fillId="16" borderId="77" xfId="0" applyFont="1" applyFill="1" applyBorder="1" applyAlignment="1">
      <alignment horizontal="center" vertical="center" wrapText="1" readingOrder="1"/>
    </xf>
    <xf numFmtId="0" fontId="69" fillId="15" borderId="70" xfId="0" applyFont="1" applyFill="1" applyBorder="1" applyAlignment="1">
      <alignment horizontal="center" vertical="center" wrapText="1" readingOrder="1"/>
    </xf>
    <xf numFmtId="0" fontId="69" fillId="15" borderId="71" xfId="0" applyFont="1" applyFill="1" applyBorder="1" applyAlignment="1">
      <alignment horizontal="center" vertical="center" wrapText="1" readingOrder="1"/>
    </xf>
    <xf numFmtId="0" fontId="69" fillId="15" borderId="73" xfId="0" applyFont="1" applyFill="1" applyBorder="1" applyAlignment="1">
      <alignment horizontal="center" vertical="center" wrapText="1" readingOrder="1"/>
    </xf>
    <xf numFmtId="0" fontId="69" fillId="15" borderId="0" xfId="0" applyFont="1" applyFill="1" applyAlignment="1">
      <alignment horizontal="center" vertical="center" wrapText="1" readingOrder="1"/>
    </xf>
    <xf numFmtId="0" fontId="69" fillId="15" borderId="75" xfId="0" applyFont="1" applyFill="1" applyBorder="1" applyAlignment="1">
      <alignment horizontal="center" vertical="center" wrapText="1" readingOrder="1"/>
    </xf>
    <xf numFmtId="0" fontId="69" fillId="15" borderId="76" xfId="0" applyFont="1" applyFill="1" applyBorder="1" applyAlignment="1">
      <alignment horizontal="center" vertical="center" wrapText="1" readingOrder="1"/>
    </xf>
    <xf numFmtId="0" fontId="31" fillId="3" borderId="86" xfId="0" applyFont="1" applyFill="1" applyBorder="1" applyAlignment="1">
      <alignment horizontal="center" vertical="center" wrapText="1"/>
    </xf>
    <xf numFmtId="0" fontId="31" fillId="3" borderId="83" xfId="0" applyFont="1" applyFill="1" applyBorder="1" applyAlignment="1">
      <alignment horizontal="center" vertical="center" wrapText="1"/>
    </xf>
    <xf numFmtId="0" fontId="31" fillId="3" borderId="87" xfId="0" applyFont="1" applyFill="1" applyBorder="1" applyAlignment="1">
      <alignment horizontal="center" vertical="center" wrapText="1"/>
    </xf>
    <xf numFmtId="0" fontId="31" fillId="3" borderId="93" xfId="0" applyFont="1" applyFill="1" applyBorder="1" applyAlignment="1">
      <alignment horizontal="center" vertical="center" wrapText="1"/>
    </xf>
    <xf numFmtId="0" fontId="31" fillId="3" borderId="88" xfId="0" applyFont="1" applyFill="1" applyBorder="1" applyAlignment="1">
      <alignment horizontal="center" vertical="center" wrapText="1"/>
    </xf>
    <xf numFmtId="0" fontId="31" fillId="3" borderId="84" xfId="0" applyFont="1" applyFill="1" applyBorder="1" applyAlignment="1">
      <alignment horizontal="center" vertical="center" wrapText="1"/>
    </xf>
    <xf numFmtId="0" fontId="20" fillId="0" borderId="0" xfId="0" applyFont="1" applyAlignment="1">
      <alignment horizontal="center" vertical="center"/>
    </xf>
    <xf numFmtId="0" fontId="21" fillId="6" borderId="46" xfId="0" applyFont="1" applyFill="1" applyBorder="1" applyAlignment="1">
      <alignment horizontal="center" vertical="center" wrapText="1"/>
    </xf>
    <xf numFmtId="0" fontId="21" fillId="6" borderId="48" xfId="0" applyFont="1" applyFill="1" applyBorder="1" applyAlignment="1">
      <alignment horizontal="center" vertical="center" wrapText="1"/>
    </xf>
    <xf numFmtId="0" fontId="36" fillId="3" borderId="0" xfId="0" applyFont="1" applyFill="1" applyAlignment="1">
      <alignment horizontal="justify" vertical="center" wrapText="1"/>
    </xf>
    <xf numFmtId="0" fontId="29" fillId="13" borderId="53" xfId="0" applyFont="1" applyFill="1" applyBorder="1" applyAlignment="1">
      <alignment horizontal="center" vertical="center" wrapText="1" readingOrder="1"/>
    </xf>
    <xf numFmtId="0" fontId="29" fillId="13" borderId="54" xfId="0" applyFont="1" applyFill="1" applyBorder="1" applyAlignment="1">
      <alignment horizontal="center" vertical="center" wrapText="1" readingOrder="1"/>
    </xf>
    <xf numFmtId="0" fontId="29" fillId="13" borderId="55" xfId="0" applyFont="1" applyFill="1" applyBorder="1" applyAlignment="1">
      <alignment horizontal="center" vertical="center" wrapText="1" readingOrder="1"/>
    </xf>
    <xf numFmtId="0" fontId="32" fillId="13" borderId="56" xfId="0" applyFont="1" applyFill="1" applyBorder="1" applyAlignment="1">
      <alignment horizontal="center" vertical="center" wrapText="1" readingOrder="1"/>
    </xf>
    <xf numFmtId="0" fontId="32" fillId="13" borderId="57" xfId="0" applyFont="1" applyFill="1" applyBorder="1" applyAlignment="1">
      <alignment horizontal="center" vertical="center" wrapText="1" readingOrder="1"/>
    </xf>
    <xf numFmtId="0" fontId="32" fillId="3" borderId="59" xfId="0" applyFont="1" applyFill="1" applyBorder="1" applyAlignment="1">
      <alignment horizontal="center" vertical="center" wrapText="1" readingOrder="1"/>
    </xf>
    <xf numFmtId="0" fontId="32" fillId="3" borderId="62" xfId="0" applyFont="1" applyFill="1" applyBorder="1" applyAlignment="1">
      <alignment horizontal="center" vertical="center" wrapText="1" readingOrder="1"/>
    </xf>
    <xf numFmtId="0" fontId="32" fillId="3" borderId="60" xfId="0" applyFont="1" applyFill="1" applyBorder="1" applyAlignment="1">
      <alignment horizontal="center" vertical="center" wrapText="1" readingOrder="1"/>
    </xf>
    <xf numFmtId="0" fontId="32" fillId="3" borderId="13" xfId="0" applyFont="1" applyFill="1" applyBorder="1" applyAlignment="1">
      <alignment horizontal="center" vertical="center" wrapText="1" readingOrder="1"/>
    </xf>
    <xf numFmtId="0" fontId="32" fillId="3" borderId="64" xfId="0" applyFont="1" applyFill="1" applyBorder="1" applyAlignment="1">
      <alignment horizontal="center" vertical="center" wrapText="1" readingOrder="1"/>
    </xf>
    <xf numFmtId="0" fontId="32" fillId="3" borderId="65" xfId="0" applyFont="1" applyFill="1" applyBorder="1" applyAlignment="1">
      <alignment horizontal="center" vertical="center" wrapText="1" readingOrder="1"/>
    </xf>
    <xf numFmtId="0" fontId="56" fillId="0" borderId="104" xfId="0" applyFont="1" applyBorder="1" applyAlignment="1" applyProtection="1">
      <alignment horizontal="left" vertical="center" wrapText="1"/>
      <protection locked="0"/>
    </xf>
    <xf numFmtId="0" fontId="56" fillId="0" borderId="78" xfId="0" applyFont="1" applyBorder="1" applyAlignment="1" applyProtection="1">
      <alignment horizontal="left" vertical="center" wrapText="1"/>
      <protection locked="0"/>
    </xf>
    <xf numFmtId="0" fontId="56" fillId="0" borderId="107" xfId="0" applyFont="1" applyBorder="1" applyAlignment="1" applyProtection="1">
      <alignment horizontal="left" vertical="center" wrapText="1"/>
      <protection locked="0"/>
    </xf>
    <xf numFmtId="0" fontId="56" fillId="0" borderId="104" xfId="0" applyFont="1" applyBorder="1" applyAlignment="1">
      <alignment horizontal="center" vertical="center"/>
    </xf>
    <xf numFmtId="0" fontId="56" fillId="0" borderId="78" xfId="0" applyFont="1" applyBorder="1" applyAlignment="1">
      <alignment horizontal="center" vertical="center"/>
    </xf>
    <xf numFmtId="0" fontId="56" fillId="0" borderId="107" xfId="0" applyFont="1" applyBorder="1" applyAlignment="1">
      <alignment horizontal="center" vertical="center"/>
    </xf>
    <xf numFmtId="0" fontId="56" fillId="0" borderId="104" xfId="0" applyFont="1" applyBorder="1" applyAlignment="1" applyProtection="1">
      <alignment horizontal="center" vertical="center" wrapText="1"/>
      <protection locked="0"/>
    </xf>
    <xf numFmtId="0" fontId="56" fillId="0" borderId="78" xfId="0" applyFont="1" applyBorder="1" applyAlignment="1" applyProtection="1">
      <alignment horizontal="center" vertical="center" wrapText="1"/>
      <protection locked="0"/>
    </xf>
    <xf numFmtId="0" fontId="56" fillId="0" borderId="107" xfId="0" applyFont="1" applyBorder="1" applyAlignment="1" applyProtection="1">
      <alignment horizontal="center" vertical="center" wrapText="1"/>
      <protection locked="0"/>
    </xf>
    <xf numFmtId="0" fontId="56" fillId="0" borderId="104" xfId="0" applyFont="1" applyBorder="1" applyAlignment="1" applyProtection="1">
      <alignment horizontal="center" vertical="center"/>
      <protection locked="0"/>
    </xf>
    <xf numFmtId="0" fontId="56" fillId="0" borderId="78" xfId="0" applyFont="1" applyBorder="1" applyAlignment="1" applyProtection="1">
      <alignment horizontal="center" vertical="center"/>
      <protection locked="0"/>
    </xf>
    <xf numFmtId="0" fontId="56" fillId="0" borderId="107" xfId="0" applyFont="1" applyBorder="1" applyAlignment="1" applyProtection="1">
      <alignment horizontal="center" vertical="center"/>
      <protection locked="0"/>
    </xf>
    <xf numFmtId="0" fontId="56" fillId="0" borderId="92" xfId="0" applyFont="1" applyBorder="1" applyAlignment="1" applyProtection="1">
      <alignment horizontal="center" vertical="center"/>
      <protection locked="0"/>
    </xf>
    <xf numFmtId="0" fontId="56" fillId="0" borderId="13" xfId="0" applyFont="1" applyBorder="1" applyAlignment="1" applyProtection="1">
      <alignment horizontal="center" vertical="center"/>
      <protection locked="0"/>
    </xf>
    <xf numFmtId="0" fontId="56" fillId="0" borderId="65" xfId="0" applyFont="1" applyBorder="1" applyAlignment="1" applyProtection="1">
      <alignment horizontal="center" vertical="center"/>
      <protection locked="0"/>
    </xf>
    <xf numFmtId="14" fontId="56" fillId="0" borderId="104" xfId="0" applyNumberFormat="1" applyFont="1" applyBorder="1" applyAlignment="1">
      <alignment horizontal="center" vertical="center" wrapText="1"/>
    </xf>
    <xf numFmtId="14" fontId="56" fillId="0" borderId="78" xfId="0" applyNumberFormat="1" applyFont="1" applyBorder="1" applyAlignment="1">
      <alignment horizontal="center" vertical="center" wrapText="1"/>
    </xf>
    <xf numFmtId="14" fontId="56" fillId="0" borderId="107" xfId="0" applyNumberFormat="1" applyFont="1" applyBorder="1" applyAlignment="1">
      <alignment horizontal="center" vertical="center" wrapText="1"/>
    </xf>
    <xf numFmtId="0" fontId="56" fillId="0" borderId="104" xfId="0" applyFont="1" applyBorder="1" applyAlignment="1">
      <alignment horizontal="left" vertical="center" wrapText="1"/>
    </xf>
    <xf numFmtId="0" fontId="56" fillId="0" borderId="78" xfId="0" applyFont="1" applyBorder="1" applyAlignment="1">
      <alignment horizontal="left" vertical="center" wrapText="1"/>
    </xf>
    <xf numFmtId="0" fontId="56" fillId="0" borderId="107" xfId="0" applyFont="1" applyBorder="1" applyAlignment="1">
      <alignment horizontal="left" vertical="center" wrapText="1"/>
    </xf>
    <xf numFmtId="1" fontId="56" fillId="0" borderId="92" xfId="0" applyNumberFormat="1" applyFont="1" applyBorder="1" applyAlignment="1">
      <alignment horizontal="center" vertical="center"/>
    </xf>
    <xf numFmtId="0" fontId="56" fillId="0" borderId="13" xfId="0" applyFont="1" applyBorder="1" applyAlignment="1">
      <alignment horizontal="center" vertical="center"/>
    </xf>
    <xf numFmtId="0" fontId="56" fillId="0" borderId="65" xfId="0" applyFont="1" applyBorder="1" applyAlignment="1">
      <alignment horizontal="center" vertical="center"/>
    </xf>
    <xf numFmtId="1" fontId="56" fillId="0" borderId="103" xfId="0" applyNumberFormat="1" applyFont="1" applyBorder="1" applyAlignment="1" applyProtection="1">
      <alignment horizontal="center" vertical="center" wrapText="1"/>
      <protection locked="0"/>
    </xf>
    <xf numFmtId="1" fontId="56" fillId="0" borderId="105" xfId="0" applyNumberFormat="1" applyFont="1" applyBorder="1" applyAlignment="1" applyProtection="1">
      <alignment horizontal="center" vertical="center" wrapText="1"/>
      <protection locked="0"/>
    </xf>
    <xf numFmtId="1" fontId="56" fillId="0" borderId="106" xfId="0" applyNumberFormat="1" applyFont="1" applyBorder="1" applyAlignment="1" applyProtection="1">
      <alignment horizontal="center" vertical="center" wrapText="1"/>
      <protection locked="0"/>
    </xf>
    <xf numFmtId="0" fontId="93" fillId="0" borderId="0" xfId="3" applyAlignment="1">
      <alignment wrapText="1"/>
    </xf>
    <xf numFmtId="0" fontId="56" fillId="0" borderId="104" xfId="0" applyFont="1" applyFill="1" applyBorder="1" applyAlignment="1">
      <alignment horizontal="left" vertical="center" wrapText="1"/>
    </xf>
    <xf numFmtId="0" fontId="56" fillId="0" borderId="78" xfId="0" applyFont="1" applyFill="1" applyBorder="1" applyAlignment="1">
      <alignment horizontal="left" vertical="center" wrapText="1"/>
    </xf>
    <xf numFmtId="0" fontId="56" fillId="0" borderId="107" xfId="0" applyFont="1" applyFill="1" applyBorder="1" applyAlignment="1">
      <alignment horizontal="left" vertical="center" wrapText="1"/>
    </xf>
    <xf numFmtId="0" fontId="79" fillId="21" borderId="101" xfId="0" applyFont="1" applyFill="1" applyBorder="1" applyAlignment="1">
      <alignment horizontal="center"/>
    </xf>
    <xf numFmtId="0" fontId="79" fillId="21" borderId="102" xfId="0" applyFont="1" applyFill="1" applyBorder="1" applyAlignment="1">
      <alignment horizontal="center"/>
    </xf>
    <xf numFmtId="0" fontId="75" fillId="3" borderId="5" xfId="0" applyFont="1" applyFill="1" applyBorder="1" applyAlignment="1" applyProtection="1">
      <alignment horizontal="left" vertical="center" wrapText="1"/>
      <protection locked="0"/>
    </xf>
    <xf numFmtId="0" fontId="75" fillId="3" borderId="7" xfId="0" applyFont="1" applyFill="1" applyBorder="1" applyAlignment="1" applyProtection="1">
      <alignment horizontal="left" vertical="center" wrapText="1"/>
      <protection locked="0"/>
    </xf>
    <xf numFmtId="0" fontId="75" fillId="3" borderId="6" xfId="0" applyFont="1" applyFill="1" applyBorder="1" applyAlignment="1" applyProtection="1">
      <alignment horizontal="left" vertical="center" wrapText="1"/>
      <protection locked="0"/>
    </xf>
    <xf numFmtId="0" fontId="45" fillId="4" borderId="95" xfId="0" applyFont="1" applyFill="1" applyBorder="1" applyAlignment="1">
      <alignment horizontal="center" vertical="center"/>
    </xf>
    <xf numFmtId="0" fontId="45" fillId="4" borderId="96" xfId="0" applyFont="1" applyFill="1" applyBorder="1" applyAlignment="1">
      <alignment horizontal="center" vertical="center"/>
    </xf>
    <xf numFmtId="0" fontId="45" fillId="4" borderId="97" xfId="0" applyFont="1" applyFill="1" applyBorder="1" applyAlignment="1">
      <alignment horizontal="center" vertical="center"/>
    </xf>
    <xf numFmtId="0" fontId="45" fillId="20" borderId="98" xfId="0" applyFont="1" applyFill="1" applyBorder="1" applyAlignment="1" applyProtection="1">
      <alignment horizontal="center" vertical="center" wrapText="1"/>
      <protection locked="0"/>
    </xf>
    <xf numFmtId="0" fontId="45" fillId="4" borderId="98" xfId="0" applyFont="1" applyFill="1" applyBorder="1" applyAlignment="1" applyProtection="1">
      <alignment horizontal="center" vertical="center" wrapText="1"/>
      <protection locked="0"/>
    </xf>
    <xf numFmtId="0" fontId="77" fillId="4" borderId="2" xfId="0" applyFont="1" applyFill="1" applyBorder="1" applyAlignment="1">
      <alignment horizontal="center" vertical="center" wrapText="1"/>
    </xf>
    <xf numFmtId="0" fontId="77" fillId="4" borderId="94" xfId="0" applyFont="1" applyFill="1" applyBorder="1" applyAlignment="1">
      <alignment horizontal="center" vertical="center" wrapText="1"/>
    </xf>
    <xf numFmtId="0" fontId="77" fillId="4" borderId="0" xfId="0" applyFont="1" applyFill="1" applyAlignment="1">
      <alignment horizontal="center" vertical="center" wrapText="1"/>
    </xf>
    <xf numFmtId="0" fontId="77" fillId="4" borderId="93" xfId="0" applyFont="1" applyFill="1" applyBorder="1" applyAlignment="1">
      <alignment horizontal="center" vertical="center" wrapText="1"/>
    </xf>
    <xf numFmtId="0" fontId="78" fillId="4" borderId="99" xfId="0" applyFont="1" applyFill="1" applyBorder="1" applyAlignment="1">
      <alignment horizontal="center" vertical="center" wrapText="1"/>
    </xf>
    <xf numFmtId="0" fontId="78" fillId="4" borderId="100" xfId="0" applyFont="1" applyFill="1" applyBorder="1" applyAlignment="1">
      <alignment horizontal="center" vertical="center" wrapText="1"/>
    </xf>
    <xf numFmtId="0" fontId="78" fillId="4" borderId="95" xfId="0" applyFont="1" applyFill="1" applyBorder="1" applyAlignment="1">
      <alignment horizontal="center" vertical="center" wrapText="1"/>
    </xf>
    <xf numFmtId="0" fontId="78" fillId="4" borderId="97" xfId="0" applyFont="1" applyFill="1" applyBorder="1" applyAlignment="1">
      <alignment horizontal="center" vertical="center" wrapText="1"/>
    </xf>
    <xf numFmtId="0" fontId="45" fillId="4" borderId="95" xfId="0" applyFont="1" applyFill="1" applyBorder="1" applyAlignment="1" applyProtection="1">
      <alignment horizontal="center" vertical="center" wrapText="1"/>
      <protection locked="0"/>
    </xf>
    <xf numFmtId="0" fontId="78" fillId="4" borderId="96" xfId="0" applyFont="1" applyFill="1" applyBorder="1" applyAlignment="1">
      <alignment horizontal="center" vertical="center" wrapText="1"/>
    </xf>
    <xf numFmtId="14" fontId="56" fillId="0" borderId="104" xfId="0" applyNumberFormat="1" applyFont="1" applyBorder="1" applyAlignment="1">
      <alignment horizontal="center" vertical="center"/>
    </xf>
    <xf numFmtId="14" fontId="56" fillId="0" borderId="78" xfId="0" applyNumberFormat="1" applyFont="1" applyBorder="1" applyAlignment="1">
      <alignment horizontal="center" vertical="center"/>
    </xf>
    <xf numFmtId="14" fontId="56" fillId="0" borderId="107" xfId="0" applyNumberFormat="1" applyFont="1" applyBorder="1" applyAlignment="1">
      <alignment horizontal="center" vertical="center"/>
    </xf>
    <xf numFmtId="0" fontId="56" fillId="3" borderId="104" xfId="0" applyFont="1" applyFill="1" applyBorder="1" applyAlignment="1">
      <alignment horizontal="left" vertical="center" wrapText="1"/>
    </xf>
    <xf numFmtId="0" fontId="56" fillId="3" borderId="78" xfId="0" applyFont="1" applyFill="1" applyBorder="1" applyAlignment="1">
      <alignment horizontal="left" vertical="center" wrapText="1"/>
    </xf>
    <xf numFmtId="0" fontId="56" fillId="3" borderId="107" xfId="0" applyFont="1" applyFill="1" applyBorder="1" applyAlignment="1">
      <alignment horizontal="left" vertical="center" wrapText="1"/>
    </xf>
    <xf numFmtId="0" fontId="56" fillId="0" borderId="104" xfId="0" applyFont="1" applyBorder="1" applyAlignment="1">
      <alignment horizontal="center" vertical="center" wrapText="1"/>
    </xf>
    <xf numFmtId="0" fontId="56" fillId="0" borderId="78" xfId="0" applyFont="1" applyBorder="1" applyAlignment="1">
      <alignment horizontal="center" vertical="center" wrapText="1"/>
    </xf>
    <xf numFmtId="0" fontId="56" fillId="0" borderId="107" xfId="0" applyFont="1" applyBorder="1" applyAlignment="1">
      <alignment horizontal="center" vertical="center" wrapText="1"/>
    </xf>
  </cellXfs>
  <cellStyles count="4">
    <cellStyle name="Hipervínculo" xfId="3" builtinId="8"/>
    <cellStyle name="Normal" xfId="0" builtinId="0"/>
    <cellStyle name="Normal - Style1 2" xfId="1"/>
    <cellStyle name="Normal 2 2" xfId="2"/>
  </cellStyles>
  <dxfs count="1014">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1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10.emf"/><Relationship Id="rId1"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3</xdr:row>
      <xdr:rowOff>0</xdr:rowOff>
    </xdr:to>
    <xdr:pic>
      <xdr:nvPicPr>
        <xdr:cNvPr id="2" name="18 Imagen" descr="Logo CSJ RGB_01">
          <a:extLst>
            <a:ext uri="{FF2B5EF4-FFF2-40B4-BE49-F238E27FC236}">
              <a16:creationId xmlns:a16="http://schemas.microsoft.com/office/drawing/2014/main" id="{7D867A4A-FF37-40CA-8185-CD33A72F94E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1022350</xdr:colOff>
      <xdr:row>0</xdr:row>
      <xdr:rowOff>35984</xdr:rowOff>
    </xdr:from>
    <xdr:to>
      <xdr:col>4</xdr:col>
      <xdr:colOff>2765425</xdr:colOff>
      <xdr:row>2</xdr:row>
      <xdr:rowOff>131233</xdr:rowOff>
    </xdr:to>
    <xdr:sp macro="" textlink="">
      <xdr:nvSpPr>
        <xdr:cNvPr id="3" name="CuadroTexto 4">
          <a:extLst>
            <a:ext uri="{FF2B5EF4-FFF2-40B4-BE49-F238E27FC236}">
              <a16:creationId xmlns:a16="http://schemas.microsoft.com/office/drawing/2014/main" id="{0B83AC58-898F-4AD0-92AD-9600EB0714A7}"/>
            </a:ext>
          </a:extLst>
        </xdr:cNvPr>
        <xdr:cNvSpPr txBox="1"/>
      </xdr:nvSpPr>
      <xdr:spPr>
        <a:xfrm>
          <a:off x="9256183" y="35984"/>
          <a:ext cx="1743075" cy="4127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22225</xdr:colOff>
      <xdr:row>1</xdr:row>
      <xdr:rowOff>144992</xdr:rowOff>
    </xdr:from>
    <xdr:to>
      <xdr:col>4</xdr:col>
      <xdr:colOff>2908299</xdr:colOff>
      <xdr:row>3</xdr:row>
      <xdr:rowOff>59267</xdr:rowOff>
    </xdr:to>
    <xdr:grpSp>
      <xdr:nvGrpSpPr>
        <xdr:cNvPr id="4" name="Group 8">
          <a:extLst>
            <a:ext uri="{FF2B5EF4-FFF2-40B4-BE49-F238E27FC236}">
              <a16:creationId xmlns:a16="http://schemas.microsoft.com/office/drawing/2014/main" id="{947140C6-FDFF-4981-BEC4-1D14C8B3D53F}"/>
            </a:ext>
          </a:extLst>
        </xdr:cNvPr>
        <xdr:cNvGrpSpPr>
          <a:grpSpLocks/>
        </xdr:cNvGrpSpPr>
      </xdr:nvGrpSpPr>
      <xdr:grpSpPr bwMode="auto">
        <a:xfrm>
          <a:off x="8256058" y="303742"/>
          <a:ext cx="2886074" cy="231775"/>
          <a:chOff x="2381" y="720"/>
          <a:chExt cx="3154" cy="65"/>
        </a:xfrm>
      </xdr:grpSpPr>
      <xdr:pic>
        <xdr:nvPicPr>
          <xdr:cNvPr id="5" name="6 Imagen">
            <a:extLst>
              <a:ext uri="{FF2B5EF4-FFF2-40B4-BE49-F238E27FC236}">
                <a16:creationId xmlns:a16="http://schemas.microsoft.com/office/drawing/2014/main" id="{2F07407D-BC0B-4F6B-9C1B-BB1BB595F45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B4F33A69-4D37-42B9-9368-12CA7F67D6B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1224492</xdr:colOff>
      <xdr:row>1</xdr:row>
      <xdr:rowOff>142875</xdr:rowOff>
    </xdr:from>
    <xdr:to>
      <xdr:col>4</xdr:col>
      <xdr:colOff>2758018</xdr:colOff>
      <xdr:row>3</xdr:row>
      <xdr:rowOff>93254</xdr:rowOff>
    </xdr:to>
    <xdr:pic>
      <xdr:nvPicPr>
        <xdr:cNvPr id="7" name="Imagen 6">
          <a:extLst>
            <a:ext uri="{FF2B5EF4-FFF2-40B4-BE49-F238E27FC236}">
              <a16:creationId xmlns:a16="http://schemas.microsoft.com/office/drawing/2014/main" id="{6A1156D8-864E-4945-8DBA-2D7C3B24FB45}"/>
            </a:ext>
          </a:extLst>
        </xdr:cNvPr>
        <xdr:cNvPicPr>
          <a:picLocks noChangeAspect="1"/>
        </xdr:cNvPicPr>
      </xdr:nvPicPr>
      <xdr:blipFill>
        <a:blip xmlns:r="http://schemas.openxmlformats.org/officeDocument/2006/relationships" r:embed="rId4"/>
        <a:stretch>
          <a:fillRect/>
        </a:stretch>
      </xdr:blipFill>
      <xdr:spPr>
        <a:xfrm>
          <a:off x="9458325" y="301625"/>
          <a:ext cx="1533526" cy="267879"/>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0E64692D-DBDA-4362-ABEB-006F5BF6F812}"/>
            </a:ext>
          </a:extLst>
        </xdr:cNvPr>
        <xdr:cNvSpPr txBox="1"/>
      </xdr:nvSpPr>
      <xdr:spPr>
        <a:xfrm>
          <a:off x="11786235" y="3425190"/>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31290B81-3269-4859-B552-DE295F497DB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74361DEA-DFAF-4396-A650-7ED75E5F3797}"/>
            </a:ext>
          </a:extLst>
        </xdr:cNvPr>
        <xdr:cNvSpPr txBox="1"/>
      </xdr:nvSpPr>
      <xdr:spPr>
        <a:xfrm>
          <a:off x="773430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F6680BB3-E237-4B6E-B97A-22C080D9850D}"/>
            </a:ext>
          </a:extLst>
        </xdr:cNvPr>
        <xdr:cNvGrpSpPr>
          <a:grpSpLocks/>
        </xdr:cNvGrpSpPr>
      </xdr:nvGrpSpPr>
      <xdr:grpSpPr bwMode="auto">
        <a:xfrm>
          <a:off x="7934326" y="447675"/>
          <a:ext cx="2886074" cy="76200"/>
          <a:chOff x="2381" y="720"/>
          <a:chExt cx="3154" cy="65"/>
        </a:xfrm>
      </xdr:grpSpPr>
      <xdr:pic>
        <xdr:nvPicPr>
          <xdr:cNvPr id="5" name="6 Imagen">
            <a:extLst>
              <a:ext uri="{FF2B5EF4-FFF2-40B4-BE49-F238E27FC236}">
                <a16:creationId xmlns:a16="http://schemas.microsoft.com/office/drawing/2014/main" id="{71EB3C33-8E72-4A5D-8DEA-1644E2CADE9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C9E94A85-E526-4745-9B87-DB947E73493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F973822D-275F-4543-8A71-47C6876830E1}"/>
            </a:ext>
          </a:extLst>
        </xdr:cNvPr>
        <xdr:cNvPicPr>
          <a:picLocks noChangeAspect="1"/>
        </xdr:cNvPicPr>
      </xdr:nvPicPr>
      <xdr:blipFill>
        <a:blip xmlns:r="http://schemas.openxmlformats.org/officeDocument/2006/relationships" r:embed="rId4"/>
        <a:stretch>
          <a:fillRect/>
        </a:stretch>
      </xdr:blipFill>
      <xdr:spPr>
        <a:xfrm>
          <a:off x="7839074" y="342900"/>
          <a:ext cx="1533526" cy="271054"/>
        </a:xfrm>
        <a:prstGeom prst="rect">
          <a:avLst/>
        </a:prstGeom>
      </xdr:spPr>
    </xdr:pic>
    <xdr:clientData/>
  </xdr:twoCellAnchor>
  <xdr:oneCellAnchor>
    <xdr:from>
      <xdr:col>6</xdr:col>
      <xdr:colOff>375284</xdr:colOff>
      <xdr:row>4</xdr:row>
      <xdr:rowOff>0</xdr:rowOff>
    </xdr:from>
    <xdr:ext cx="3920491" cy="3962400"/>
    <xdr:sp macro="" textlink="">
      <xdr:nvSpPr>
        <xdr:cNvPr id="8" name="CuadroTexto 7">
          <a:extLst>
            <a:ext uri="{FF2B5EF4-FFF2-40B4-BE49-F238E27FC236}">
              <a16:creationId xmlns:a16="http://schemas.microsoft.com/office/drawing/2014/main" id="{118213E6-83A5-4005-906E-C04C7596A750}"/>
            </a:ext>
          </a:extLst>
        </xdr:cNvPr>
        <xdr:cNvSpPr txBox="1"/>
      </xdr:nvSpPr>
      <xdr:spPr>
        <a:xfrm>
          <a:off x="9909809" y="962026"/>
          <a:ext cx="3920491" cy="396240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a:t>
          </a:r>
          <a:r>
            <a:rPr lang="es-CO" sz="1100" u="sng" baseline="0"/>
            <a:t>oportunidades y fortalezas</a:t>
          </a:r>
          <a:r>
            <a:rPr lang="es-CO" sz="1100" baseline="0"/>
            <a:t> se pueden gestionar  a traves de acciónes o proyectos  que se incluyen </a:t>
          </a:r>
          <a:r>
            <a:rPr lang="es-CO" sz="1100" b="1" u="sng" baseline="0"/>
            <a:t>en el plan de accion </a:t>
          </a:r>
          <a:r>
            <a:rPr lang="es-CO" sz="1100" baseline="0"/>
            <a:t>( mejoras), </a:t>
          </a:r>
          <a:r>
            <a:rPr lang="es-CO" sz="1100" b="1" u="sng" baseline="0"/>
            <a:t>si se considera que aportan valor </a:t>
          </a:r>
        </a:p>
        <a:p>
          <a:endParaRPr lang="es-CO" sz="1100" b="1" u="sng" baseline="0"/>
        </a:p>
        <a:p>
          <a:r>
            <a:rPr lang="es-CO" sz="1100" baseline="0">
              <a:solidFill>
                <a:srgbClr val="FF0000"/>
              </a:solidFill>
            </a:rPr>
            <a:t>Las debilidades y amenazas si  a</a:t>
          </a:r>
          <a:r>
            <a:rPr lang="es-CO" sz="1100" u="sng" baseline="0">
              <a:solidFill>
                <a:srgbClr val="FF0000"/>
              </a:solidFill>
            </a:rPr>
            <a:t>fectan los objetivos estrategicos y requieren recursos </a:t>
          </a:r>
          <a:r>
            <a:rPr lang="es-CO" sz="1100" baseline="0">
              <a:solidFill>
                <a:srgbClr val="FF0000"/>
              </a:solidFill>
            </a:rPr>
            <a:t>se documentan en </a:t>
          </a:r>
          <a:r>
            <a:rPr lang="es-CO" sz="1100" b="1" u="sng" baseline="0">
              <a:solidFill>
                <a:srgbClr val="FF0000"/>
              </a:solidFill>
            </a:rPr>
            <a:t>este plan de acción  .</a:t>
          </a:r>
        </a:p>
        <a:p>
          <a:endParaRPr lang="es-CO" sz="1100" baseline="0"/>
        </a:p>
        <a:p>
          <a:r>
            <a:rPr lang="es-CO" sz="1100" baseline="0">
              <a:solidFill>
                <a:schemeClr val="tx1"/>
              </a:solidFill>
            </a:rPr>
            <a:t>Si la </a:t>
          </a:r>
          <a:r>
            <a:rPr lang="es-CO" sz="1100" b="1" u="sng" baseline="0">
              <a:solidFill>
                <a:srgbClr val="FF0000"/>
              </a:solidFill>
            </a:rPr>
            <a:t>debiidad o amenaza </a:t>
          </a:r>
          <a:r>
            <a:rPr lang="es-CO" sz="1100" baseline="0">
              <a:solidFill>
                <a:schemeClr val="tx1"/>
              </a:solidFill>
            </a:rPr>
            <a:t>afecta la parte </a:t>
          </a:r>
          <a:r>
            <a:rPr lang="es-CO" sz="1100" baseline="0">
              <a:solidFill>
                <a:srgbClr val="FF0000"/>
              </a:solidFill>
            </a:rPr>
            <a:t>operativa</a:t>
          </a:r>
          <a:r>
            <a:rPr lang="es-CO" sz="1100" baseline="0">
              <a:solidFill>
                <a:schemeClr val="tx1"/>
              </a:solidFill>
            </a:rPr>
            <a:t> ( errores, demoras, etc)</a:t>
          </a:r>
          <a:r>
            <a:rPr lang="es-CO" sz="1100" baseline="0">
              <a:solidFill>
                <a:srgbClr val="FF0000"/>
              </a:solidFill>
            </a:rPr>
            <a:t> </a:t>
          </a:r>
          <a:r>
            <a:rPr lang="es-CO" sz="1100" b="1" u="sng" baseline="0">
              <a:solidFill>
                <a:schemeClr val="accent6">
                  <a:lumMod val="50000"/>
                </a:schemeClr>
              </a:solidFill>
            </a:rPr>
            <a:t>se llevan como causa  de los riesgos, en el mapa de riesgos respectivo.</a:t>
          </a:r>
        </a:p>
      </xdr:txBody>
    </xdr:sp>
    <xdr:clientData/>
  </xdr:oneCellAnchor>
  <xdr:twoCellAnchor editAs="oneCell">
    <xdr:from>
      <xdr:col>0</xdr:col>
      <xdr:colOff>390524</xdr:colOff>
      <xdr:row>3</xdr:row>
      <xdr:rowOff>88421</xdr:rowOff>
    </xdr:from>
    <xdr:to>
      <xdr:col>0</xdr:col>
      <xdr:colOff>2819399</xdr:colOff>
      <xdr:row>3</xdr:row>
      <xdr:rowOff>902687</xdr:rowOff>
    </xdr:to>
    <xdr:pic>
      <xdr:nvPicPr>
        <xdr:cNvPr id="9" name="Picture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5"/>
        <a:stretch>
          <a:fillRect/>
        </a:stretch>
      </xdr:blipFill>
      <xdr:spPr>
        <a:xfrm>
          <a:off x="390524" y="850421"/>
          <a:ext cx="2428875" cy="814266"/>
        </a:xfrm>
        <a:prstGeom prst="rect">
          <a:avLst/>
        </a:prstGeom>
      </xdr:spPr>
    </xdr:pic>
    <xdr:clientData/>
  </xdr:twoCellAnchor>
  <xdr:twoCellAnchor editAs="oneCell">
    <xdr:from>
      <xdr:col>5</xdr:col>
      <xdr:colOff>579005</xdr:colOff>
      <xdr:row>3</xdr:row>
      <xdr:rowOff>238124</xdr:rowOff>
    </xdr:from>
    <xdr:to>
      <xdr:col>5</xdr:col>
      <xdr:colOff>2426630</xdr:colOff>
      <xdr:row>3</xdr:row>
      <xdr:rowOff>781049</xdr:rowOff>
    </xdr:to>
    <xdr:pic>
      <xdr:nvPicPr>
        <xdr:cNvPr id="10" name="Picture 10">
          <a:extLst>
            <a:ext uri="{FF2B5EF4-FFF2-40B4-BE49-F238E27FC236}">
              <a16:creationId xmlns:a16="http://schemas.microsoft.com/office/drawing/2014/main" id="{00000000-0008-0000-0200-00000B000000}"/>
            </a:ext>
          </a:extLst>
        </xdr:cNvPr>
        <xdr:cNvPicPr>
          <a:picLocks noChangeAspect="1"/>
        </xdr:cNvPicPr>
      </xdr:nvPicPr>
      <xdr:blipFill>
        <a:blip xmlns:r="http://schemas.openxmlformats.org/officeDocument/2006/relationships" r:embed="rId6"/>
        <a:stretch>
          <a:fillRect/>
        </a:stretch>
      </xdr:blipFill>
      <xdr:spPr>
        <a:xfrm>
          <a:off x="7151255" y="1000124"/>
          <a:ext cx="1847625" cy="5429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1266128</xdr:colOff>
      <xdr:row>3</xdr:row>
      <xdr:rowOff>29765</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438293" cy="9176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15</xdr:col>
          <xdr:colOff>1781175</xdr:colOff>
          <xdr:row>19</xdr:row>
          <xdr:rowOff>857250</xdr:rowOff>
        </xdr:from>
        <xdr:to>
          <xdr:col>15</xdr:col>
          <xdr:colOff>2333625</xdr:colOff>
          <xdr:row>19</xdr:row>
          <xdr:rowOff>1266825</xdr:rowOff>
        </xdr:to>
        <xdr:sp macro="" textlink="">
          <xdr:nvSpPr>
            <xdr:cNvPr id="4113" name="Object 17" hidden="1">
              <a:extLst>
                <a:ext uri="{63B3BB69-23CF-44E3-9099-C40C66FF867C}">
                  <a14:compatExt spid="_x0000_s411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1581150</xdr:colOff>
          <xdr:row>29</xdr:row>
          <xdr:rowOff>809625</xdr:rowOff>
        </xdr:from>
        <xdr:to>
          <xdr:col>15</xdr:col>
          <xdr:colOff>2171700</xdr:colOff>
          <xdr:row>29</xdr:row>
          <xdr:rowOff>1257300</xdr:rowOff>
        </xdr:to>
        <xdr:sp macro="" textlink="">
          <xdr:nvSpPr>
            <xdr:cNvPr id="4117" name="Object 21" hidden="1">
              <a:extLst>
                <a:ext uri="{63B3BB69-23CF-44E3-9099-C40C66FF867C}">
                  <a14:compatExt spid="_x0000_s411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1771650</xdr:colOff>
          <xdr:row>25</xdr:row>
          <xdr:rowOff>962025</xdr:rowOff>
        </xdr:from>
        <xdr:to>
          <xdr:col>15</xdr:col>
          <xdr:colOff>2305050</xdr:colOff>
          <xdr:row>25</xdr:row>
          <xdr:rowOff>1362075</xdr:rowOff>
        </xdr:to>
        <xdr:sp macro="" textlink="">
          <xdr:nvSpPr>
            <xdr:cNvPr id="4120" name="Object 24" hidden="1">
              <a:extLst>
                <a:ext uri="{63B3BB69-23CF-44E3-9099-C40C66FF867C}">
                  <a14:compatExt spid="_x0000_s412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2</xdr:col>
      <xdr:colOff>510267</xdr:colOff>
      <xdr:row>2</xdr:row>
      <xdr:rowOff>15875</xdr:rowOff>
    </xdr:to>
    <xdr:pic>
      <xdr:nvPicPr>
        <xdr:cNvPr id="2" name="Imagen 1">
          <a:extLst>
            <a:ext uri="{FF2B5EF4-FFF2-40B4-BE49-F238E27FC236}">
              <a16:creationId xmlns:a16="http://schemas.microsoft.com/office/drawing/2014/main" id="{EE5B3E38-0035-4C9C-9872-38F71F0C4CA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2</xdr:col>
      <xdr:colOff>333375</xdr:colOff>
      <xdr:row>2</xdr:row>
      <xdr:rowOff>15875</xdr:rowOff>
    </xdr:to>
    <xdr:pic>
      <xdr:nvPicPr>
        <xdr:cNvPr id="2" name="Imagen 1">
          <a:extLst>
            <a:ext uri="{FF2B5EF4-FFF2-40B4-BE49-F238E27FC236}">
              <a16:creationId xmlns:a16="http://schemas.microsoft.com/office/drawing/2014/main" id="{EE5B3E38-0035-4C9C-9872-38F71F0C4CA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2</xdr:col>
      <xdr:colOff>333375</xdr:colOff>
      <xdr:row>2</xdr:row>
      <xdr:rowOff>15875</xdr:rowOff>
    </xdr:to>
    <xdr:pic>
      <xdr:nvPicPr>
        <xdr:cNvPr id="2" name="Imagen 1">
          <a:extLst>
            <a:ext uri="{FF2B5EF4-FFF2-40B4-BE49-F238E27FC236}">
              <a16:creationId xmlns:a16="http://schemas.microsoft.com/office/drawing/2014/main" id="{EE5B3E38-0035-4C9C-9872-38F71F0C4CA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2</xdr:col>
      <xdr:colOff>333375</xdr:colOff>
      <xdr:row>2</xdr:row>
      <xdr:rowOff>15875</xdr:rowOff>
    </xdr:to>
    <xdr:pic>
      <xdr:nvPicPr>
        <xdr:cNvPr id="2" name="Imagen 1">
          <a:extLst>
            <a:ext uri="{FF2B5EF4-FFF2-40B4-BE49-F238E27FC236}">
              <a16:creationId xmlns:a16="http://schemas.microsoft.com/office/drawing/2014/main" id="{EE5B3E38-0035-4C9C-9872-38F71F0C4CA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I2">
            <v>0</v>
          </cell>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600">
      <pivotArea field="1" type="button" dataOnly="0" labelOnly="1" outline="0" axis="axisRow" fieldPosition="1"/>
    </format>
    <format dxfId="599">
      <pivotArea dataOnly="0" labelOnly="1" outline="0" fieldPosition="0">
        <references count="1">
          <reference field="0" count="1">
            <x v="0"/>
          </reference>
        </references>
      </pivotArea>
    </format>
    <format dxfId="598">
      <pivotArea dataOnly="0" labelOnly="1" outline="0" fieldPosition="0">
        <references count="1">
          <reference field="0" count="1">
            <x v="1"/>
          </reference>
        </references>
      </pivotArea>
    </format>
    <format dxfId="597">
      <pivotArea dataOnly="0" labelOnly="1" outline="0" fieldPosition="0">
        <references count="2">
          <reference field="0" count="1" selected="0">
            <x v="0"/>
          </reference>
          <reference field="1" count="5">
            <x v="0"/>
            <x v="6"/>
            <x v="7"/>
            <x v="8"/>
            <x v="9"/>
          </reference>
        </references>
      </pivotArea>
    </format>
    <format dxfId="59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2" name="Tabla13" displayName="Tabla13" ref="B237:C247" totalsRowShown="0" headerRowDxfId="595" dataDxfId="594">
  <autoFilter ref="B237:C247"/>
  <tableColumns count="2">
    <tableColumn id="1" name="Criterios" dataDxfId="593"/>
    <tableColumn id="2" name="Subcriterios" dataDxfId="5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oleObject" Target="../embeddings/oleObject2.bin"/><Relationship Id="rId3" Type="http://schemas.openxmlformats.org/officeDocument/2006/relationships/printerSettings" Target="../printerSettings/printerSettings4.bin"/><Relationship Id="rId7" Type="http://schemas.openxmlformats.org/officeDocument/2006/relationships/image" Target="../media/image9.emf"/><Relationship Id="rId2" Type="http://schemas.openxmlformats.org/officeDocument/2006/relationships/hyperlink" Target="..\SoporteRiesgo6CarpetasProcesos.pdf" TargetMode="External"/><Relationship Id="rId1" Type="http://schemas.openxmlformats.org/officeDocument/2006/relationships/hyperlink" Target="..\..\..\5.%20Plan%20Operativo\Tribunal\2023\2022-00035-00" TargetMode="External"/><Relationship Id="rId6" Type="http://schemas.openxmlformats.org/officeDocument/2006/relationships/oleObject" Target="../embeddings/oleObject1.bin"/><Relationship Id="rId5" Type="http://schemas.openxmlformats.org/officeDocument/2006/relationships/vmlDrawing" Target="../drawings/vmlDrawing1.vml"/><Relationship Id="rId10" Type="http://schemas.openxmlformats.org/officeDocument/2006/relationships/image" Target="../media/image10.emf"/><Relationship Id="rId4" Type="http://schemas.openxmlformats.org/officeDocument/2006/relationships/drawing" Target="../drawings/drawing4.xml"/><Relationship Id="rId9" Type="http://schemas.openxmlformats.org/officeDocument/2006/relationships/oleObject" Target="../embeddings/oleObject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8.%20Acciones%20de%20Gesti&#242;n\Tribunal\2023\Formato%20Acci&#243;n%20de%20Mejora%20%20(1).xlsx" TargetMode="Externa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I18"/>
  <sheetViews>
    <sheetView showGridLines="0" topLeftCell="A7" workbookViewId="0">
      <selection activeCell="B16" sqref="B16:I16"/>
    </sheetView>
  </sheetViews>
  <sheetFormatPr baseColWidth="10" defaultColWidth="11.42578125" defaultRowHeight="15"/>
  <cols>
    <col min="1" max="1" width="28.140625" customWidth="1"/>
    <col min="2" max="2" width="18" customWidth="1"/>
    <col min="3" max="3" width="14.140625" style="83" customWidth="1"/>
    <col min="4" max="8" width="12.42578125" customWidth="1"/>
  </cols>
  <sheetData>
    <row r="1" spans="1:9" ht="42" customHeight="1">
      <c r="A1" s="265" t="s">
        <v>187</v>
      </c>
      <c r="B1" s="265"/>
      <c r="C1" s="265"/>
      <c r="D1" s="265"/>
      <c r="E1" s="265"/>
      <c r="F1" s="265"/>
    </row>
    <row r="5" spans="1:9">
      <c r="D5" s="92"/>
      <c r="E5" s="92"/>
      <c r="F5" s="92"/>
      <c r="G5" s="92"/>
      <c r="H5" s="92"/>
    </row>
    <row r="6" spans="1:9">
      <c r="D6" s="92"/>
      <c r="E6" s="92"/>
      <c r="F6" s="92"/>
      <c r="G6" s="92"/>
      <c r="H6" s="92"/>
    </row>
    <row r="7" spans="1:9" ht="33.75">
      <c r="A7" s="266" t="s">
        <v>213</v>
      </c>
      <c r="B7" s="266"/>
      <c r="C7" s="266"/>
      <c r="D7" s="266"/>
      <c r="E7" s="266"/>
      <c r="F7" s="266"/>
      <c r="G7" s="266"/>
      <c r="H7" s="266"/>
      <c r="I7" s="266"/>
    </row>
    <row r="9" spans="1:9" s="84" customFormat="1" ht="81.75" customHeight="1">
      <c r="A9" s="85" t="s">
        <v>214</v>
      </c>
      <c r="B9" s="264" t="s">
        <v>431</v>
      </c>
      <c r="C9" s="264"/>
      <c r="D9" s="264"/>
      <c r="E9" s="264"/>
      <c r="F9" s="264"/>
      <c r="G9" s="264"/>
      <c r="H9" s="264"/>
      <c r="I9" s="264"/>
    </row>
    <row r="10" spans="1:9" s="84" customFormat="1" ht="16.7" customHeight="1">
      <c r="A10" s="90"/>
      <c r="B10" s="91"/>
      <c r="C10" s="91"/>
      <c r="D10" s="90"/>
      <c r="E10" s="89"/>
    </row>
    <row r="11" spans="1:9" s="84" customFormat="1" ht="84" customHeight="1">
      <c r="A11" s="85" t="s">
        <v>185</v>
      </c>
      <c r="B11" s="86" t="s">
        <v>184</v>
      </c>
      <c r="C11" s="264" t="s">
        <v>183</v>
      </c>
      <c r="D11" s="264"/>
      <c r="E11" s="264"/>
      <c r="F11" s="264"/>
      <c r="G11" s="264"/>
      <c r="H11" s="264"/>
      <c r="I11" s="264"/>
    </row>
    <row r="12" spans="1:9" ht="32.25" customHeight="1">
      <c r="A12" s="88"/>
    </row>
    <row r="13" spans="1:9" ht="32.25" customHeight="1">
      <c r="A13" s="87" t="s">
        <v>186</v>
      </c>
      <c r="B13" s="264"/>
      <c r="C13" s="264"/>
      <c r="D13" s="264"/>
      <c r="E13" s="264"/>
      <c r="F13" s="264"/>
      <c r="G13" s="264"/>
      <c r="H13" s="264"/>
      <c r="I13" s="264"/>
    </row>
    <row r="14" spans="1:9" s="84" customFormat="1" ht="69" customHeight="1">
      <c r="A14" s="87" t="s">
        <v>182</v>
      </c>
      <c r="B14" s="264"/>
      <c r="C14" s="264"/>
      <c r="D14" s="264"/>
      <c r="E14" s="264"/>
      <c r="F14" s="264"/>
      <c r="G14" s="264"/>
      <c r="H14" s="264"/>
      <c r="I14" s="264"/>
    </row>
    <row r="15" spans="1:9" s="84" customFormat="1" ht="54" customHeight="1">
      <c r="A15" s="87" t="s">
        <v>181</v>
      </c>
      <c r="B15" s="264"/>
      <c r="C15" s="264"/>
      <c r="D15" s="264"/>
      <c r="E15" s="264"/>
      <c r="F15" s="264"/>
      <c r="G15" s="264"/>
      <c r="H15" s="264"/>
      <c r="I15" s="264"/>
    </row>
    <row r="16" spans="1:9" s="84" customFormat="1" ht="54" customHeight="1">
      <c r="A16" s="85" t="s">
        <v>180</v>
      </c>
      <c r="B16" s="264" t="s">
        <v>179</v>
      </c>
      <c r="C16" s="264"/>
      <c r="D16" s="264"/>
      <c r="E16" s="264"/>
      <c r="F16" s="264"/>
      <c r="G16" s="264"/>
      <c r="H16" s="264"/>
      <c r="I16" s="264"/>
    </row>
    <row r="18" spans="1:9" s="84" customFormat="1" ht="54.75" customHeight="1">
      <c r="A18" s="85" t="s">
        <v>178</v>
      </c>
      <c r="B18" s="263">
        <v>45092</v>
      </c>
      <c r="C18" s="263"/>
      <c r="D18" s="263"/>
      <c r="E18" s="263"/>
      <c r="F18" s="263"/>
      <c r="G18" s="263"/>
      <c r="H18" s="263"/>
      <c r="I18" s="263"/>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83"/>
  <sheetViews>
    <sheetView topLeftCell="A4" zoomScale="90" zoomScaleNormal="90" workbookViewId="0">
      <selection activeCell="F15" sqref="F15"/>
    </sheetView>
  </sheetViews>
  <sheetFormatPr baseColWidth="10" defaultColWidth="10.5703125" defaultRowHeight="14.25"/>
  <cols>
    <col min="1" max="1" width="44.42578125" style="103" customWidth="1"/>
    <col min="2" max="2" width="15.5703125" style="104" customWidth="1"/>
    <col min="3" max="3" width="39.42578125" style="84" customWidth="1"/>
    <col min="4" max="4" width="24.140625" style="104" customWidth="1"/>
    <col min="5" max="5" width="46.5703125" style="84" customWidth="1"/>
    <col min="6" max="16384" width="10.5703125" style="84"/>
  </cols>
  <sheetData>
    <row r="1" spans="1:10" ht="12.75" customHeight="1">
      <c r="A1" s="96"/>
      <c r="B1" s="271" t="s">
        <v>188</v>
      </c>
      <c r="C1" s="271"/>
      <c r="D1" s="271"/>
      <c r="E1" s="97"/>
      <c r="F1" s="96"/>
      <c r="G1" s="96"/>
      <c r="H1" s="96"/>
      <c r="J1" s="98"/>
    </row>
    <row r="2" spans="1:10" ht="12.75" customHeight="1">
      <c r="A2" s="96"/>
      <c r="B2" s="271" t="s">
        <v>198</v>
      </c>
      <c r="C2" s="271"/>
      <c r="D2" s="271"/>
      <c r="E2" s="97"/>
      <c r="F2" s="96"/>
      <c r="G2" s="96"/>
      <c r="H2" s="96"/>
      <c r="J2" s="98"/>
    </row>
    <row r="3" spans="1:10" ht="12.75" customHeight="1">
      <c r="A3" s="96"/>
      <c r="B3" s="99"/>
      <c r="C3" s="99"/>
      <c r="D3" s="99"/>
      <c r="E3" s="97"/>
      <c r="F3" s="96"/>
      <c r="G3" s="96"/>
      <c r="H3" s="96"/>
      <c r="J3" s="98"/>
    </row>
    <row r="4" spans="1:10" ht="12.75" customHeight="1">
      <c r="A4" s="96"/>
      <c r="B4" s="99"/>
      <c r="C4" s="99"/>
      <c r="D4" s="99"/>
      <c r="E4" s="97"/>
      <c r="F4" s="96"/>
      <c r="G4" s="96"/>
      <c r="H4" s="96"/>
      <c r="J4" s="98"/>
    </row>
    <row r="5" spans="1:10" ht="41.25" customHeight="1">
      <c r="A5" s="231" t="s">
        <v>199</v>
      </c>
      <c r="B5" s="272"/>
      <c r="C5" s="273"/>
      <c r="D5" s="231" t="s">
        <v>200</v>
      </c>
      <c r="E5" s="232" t="s">
        <v>547</v>
      </c>
      <c r="G5" s="98"/>
      <c r="J5" s="100"/>
    </row>
    <row r="6" spans="1:10" ht="16.7" customHeight="1">
      <c r="A6" s="90"/>
      <c r="B6" s="91"/>
      <c r="C6" s="91"/>
      <c r="D6" s="90"/>
      <c r="E6" s="89"/>
      <c r="J6" s="98"/>
    </row>
    <row r="7" spans="1:10" ht="54.75" customHeight="1">
      <c r="A7" s="231" t="s">
        <v>201</v>
      </c>
      <c r="B7" s="274" t="s">
        <v>548</v>
      </c>
      <c r="C7" s="275"/>
      <c r="D7" s="275"/>
      <c r="E7" s="275"/>
    </row>
    <row r="8" spans="1:10" ht="13.35" customHeight="1">
      <c r="A8" s="101"/>
      <c r="B8" s="101"/>
      <c r="D8" s="102"/>
      <c r="E8" s="102"/>
    </row>
    <row r="9" spans="1:10" ht="28.5" customHeight="1">
      <c r="A9" s="231" t="s">
        <v>202</v>
      </c>
      <c r="B9" s="274" t="s">
        <v>203</v>
      </c>
      <c r="C9" s="275"/>
      <c r="D9" s="275"/>
      <c r="E9" s="275"/>
    </row>
    <row r="10" spans="1:10" ht="21" customHeight="1">
      <c r="A10" s="101"/>
      <c r="B10" s="101"/>
      <c r="D10" s="102"/>
      <c r="E10" s="102"/>
    </row>
    <row r="11" spans="1:10">
      <c r="A11" s="267" t="s">
        <v>204</v>
      </c>
      <c r="B11" s="268"/>
      <c r="C11" s="268"/>
      <c r="D11" s="268"/>
      <c r="E11" s="269"/>
    </row>
    <row r="12" spans="1:10">
      <c r="A12" s="213" t="s">
        <v>432</v>
      </c>
      <c r="B12" s="213" t="s">
        <v>205</v>
      </c>
      <c r="C12" s="213" t="s">
        <v>206</v>
      </c>
      <c r="D12" s="213" t="s">
        <v>207</v>
      </c>
      <c r="E12" s="213" t="s">
        <v>208</v>
      </c>
    </row>
    <row r="13" spans="1:10" ht="128.25">
      <c r="A13" s="270" t="s">
        <v>433</v>
      </c>
      <c r="B13" s="214">
        <v>1</v>
      </c>
      <c r="C13" s="215" t="s">
        <v>434</v>
      </c>
      <c r="D13" s="216">
        <v>1</v>
      </c>
      <c r="E13" s="215" t="s">
        <v>435</v>
      </c>
    </row>
    <row r="14" spans="1:10" ht="57">
      <c r="A14" s="270"/>
      <c r="B14" s="214">
        <v>2</v>
      </c>
      <c r="C14" s="215" t="s">
        <v>436</v>
      </c>
      <c r="D14" s="216"/>
      <c r="E14" s="215"/>
    </row>
    <row r="15" spans="1:10" ht="57">
      <c r="A15" s="276" t="s">
        <v>437</v>
      </c>
      <c r="B15" s="217">
        <v>3</v>
      </c>
      <c r="C15" s="218" t="s">
        <v>438</v>
      </c>
      <c r="D15" s="217">
        <v>2</v>
      </c>
      <c r="E15" s="218" t="s">
        <v>439</v>
      </c>
    </row>
    <row r="16" spans="1:10" ht="42.75">
      <c r="A16" s="276"/>
      <c r="B16" s="217">
        <v>4</v>
      </c>
      <c r="C16" s="218" t="s">
        <v>440</v>
      </c>
      <c r="D16" s="217"/>
      <c r="E16" s="218"/>
    </row>
    <row r="17" spans="1:5" ht="71.25">
      <c r="A17" s="276"/>
      <c r="B17" s="217">
        <v>5</v>
      </c>
      <c r="C17" s="218" t="s">
        <v>441</v>
      </c>
      <c r="D17" s="217"/>
      <c r="E17" s="218"/>
    </row>
    <row r="18" spans="1:5" ht="71.25">
      <c r="A18" s="277" t="s">
        <v>442</v>
      </c>
      <c r="B18" s="217">
        <v>6</v>
      </c>
      <c r="C18" s="218" t="s">
        <v>443</v>
      </c>
      <c r="D18" s="217">
        <v>3</v>
      </c>
      <c r="E18" s="215" t="s">
        <v>444</v>
      </c>
    </row>
    <row r="19" spans="1:5" ht="42.75">
      <c r="A19" s="277"/>
      <c r="B19" s="217">
        <v>7</v>
      </c>
      <c r="C19" s="218" t="s">
        <v>445</v>
      </c>
      <c r="D19" s="217">
        <v>4</v>
      </c>
      <c r="E19" s="215" t="s">
        <v>446</v>
      </c>
    </row>
    <row r="20" spans="1:5" ht="42.75">
      <c r="A20" s="277"/>
      <c r="B20" s="217">
        <v>8</v>
      </c>
      <c r="C20" s="218" t="s">
        <v>447</v>
      </c>
      <c r="D20" s="217"/>
      <c r="E20" s="219"/>
    </row>
    <row r="21" spans="1:5" ht="28.5">
      <c r="A21" s="277"/>
      <c r="B21" s="217">
        <v>9</v>
      </c>
      <c r="C21" s="218" t="s">
        <v>448</v>
      </c>
      <c r="D21" s="217"/>
      <c r="E21" s="218"/>
    </row>
    <row r="22" spans="1:5" ht="28.5">
      <c r="A22" s="277"/>
      <c r="B22" s="217">
        <v>10</v>
      </c>
      <c r="C22" s="218" t="s">
        <v>449</v>
      </c>
      <c r="D22" s="217"/>
      <c r="E22" s="215"/>
    </row>
    <row r="23" spans="1:5" ht="28.5">
      <c r="A23" s="277"/>
      <c r="B23" s="217">
        <v>11</v>
      </c>
      <c r="C23" s="218" t="s">
        <v>450</v>
      </c>
      <c r="D23" s="217"/>
      <c r="E23" s="218"/>
    </row>
    <row r="24" spans="1:5" ht="28.5">
      <c r="A24" s="277"/>
      <c r="B24" s="217">
        <v>12</v>
      </c>
      <c r="C24" s="218" t="s">
        <v>451</v>
      </c>
      <c r="D24" s="217"/>
      <c r="E24" s="218"/>
    </row>
    <row r="25" spans="1:5" ht="42.75">
      <c r="A25" s="277" t="s">
        <v>452</v>
      </c>
      <c r="B25" s="217">
        <v>13</v>
      </c>
      <c r="C25" s="215" t="s">
        <v>453</v>
      </c>
      <c r="D25" s="214">
        <v>5</v>
      </c>
      <c r="E25" s="215" t="s">
        <v>454</v>
      </c>
    </row>
    <row r="26" spans="1:5" ht="42.75">
      <c r="A26" s="277"/>
      <c r="B26" s="217">
        <v>14</v>
      </c>
      <c r="C26" s="215" t="s">
        <v>455</v>
      </c>
      <c r="D26" s="214">
        <v>6</v>
      </c>
      <c r="E26" s="215" t="s">
        <v>456</v>
      </c>
    </row>
    <row r="27" spans="1:5" ht="57">
      <c r="A27" s="277"/>
      <c r="B27" s="217">
        <v>15</v>
      </c>
      <c r="C27" s="215" t="s">
        <v>457</v>
      </c>
      <c r="D27" s="214">
        <v>7</v>
      </c>
      <c r="E27" s="215" t="s">
        <v>458</v>
      </c>
    </row>
    <row r="28" spans="1:5" ht="85.5">
      <c r="A28" s="277"/>
      <c r="B28" s="217">
        <v>16</v>
      </c>
      <c r="C28" s="215" t="s">
        <v>459</v>
      </c>
      <c r="D28" s="214"/>
      <c r="E28" s="215"/>
    </row>
    <row r="29" spans="1:5" ht="42.75">
      <c r="A29" s="220" t="s">
        <v>460</v>
      </c>
      <c r="B29" s="217">
        <v>17</v>
      </c>
      <c r="C29" s="215" t="s">
        <v>461</v>
      </c>
      <c r="D29" s="214">
        <v>8</v>
      </c>
      <c r="E29" s="215" t="s">
        <v>462</v>
      </c>
    </row>
    <row r="30" spans="1:5" ht="42.75">
      <c r="A30" s="277" t="s">
        <v>463</v>
      </c>
      <c r="B30" s="217">
        <v>18</v>
      </c>
      <c r="C30" s="221" t="s">
        <v>464</v>
      </c>
      <c r="D30" s="217"/>
      <c r="E30" s="218"/>
    </row>
    <row r="31" spans="1:5" ht="28.5">
      <c r="A31" s="277"/>
      <c r="B31" s="217">
        <v>19</v>
      </c>
      <c r="C31" s="221" t="s">
        <v>465</v>
      </c>
      <c r="D31" s="217"/>
      <c r="E31" s="218"/>
    </row>
    <row r="32" spans="1:5">
      <c r="A32" s="278" t="s">
        <v>209</v>
      </c>
      <c r="B32" s="278"/>
      <c r="C32" s="278"/>
      <c r="D32" s="278"/>
      <c r="E32" s="278"/>
    </row>
    <row r="33" spans="1:5">
      <c r="A33" s="213" t="s">
        <v>432</v>
      </c>
      <c r="B33" s="213" t="s">
        <v>205</v>
      </c>
      <c r="C33" s="213" t="s">
        <v>210</v>
      </c>
      <c r="D33" s="213" t="s">
        <v>207</v>
      </c>
      <c r="E33" s="213" t="s">
        <v>466</v>
      </c>
    </row>
    <row r="34" spans="1:5" ht="128.25">
      <c r="A34" s="277" t="s">
        <v>467</v>
      </c>
      <c r="B34" s="214">
        <v>1</v>
      </c>
      <c r="C34" s="215" t="s">
        <v>468</v>
      </c>
      <c r="D34" s="214">
        <v>1</v>
      </c>
      <c r="E34" s="215" t="s">
        <v>469</v>
      </c>
    </row>
    <row r="35" spans="1:5" ht="85.5">
      <c r="A35" s="277"/>
      <c r="B35" s="214">
        <v>2</v>
      </c>
      <c r="C35" s="215" t="s">
        <v>470</v>
      </c>
      <c r="D35" s="214">
        <v>2</v>
      </c>
      <c r="E35" s="215" t="s">
        <v>471</v>
      </c>
    </row>
    <row r="36" spans="1:5" ht="42.75">
      <c r="A36" s="277"/>
      <c r="B36" s="214"/>
      <c r="C36" s="215"/>
      <c r="D36" s="214">
        <v>3</v>
      </c>
      <c r="E36" s="215" t="s">
        <v>472</v>
      </c>
    </row>
    <row r="37" spans="1:5" ht="42.75">
      <c r="A37" s="277"/>
      <c r="B37" s="214"/>
      <c r="C37" s="215"/>
      <c r="D37" s="214">
        <v>4</v>
      </c>
      <c r="E37" s="215" t="s">
        <v>473</v>
      </c>
    </row>
    <row r="38" spans="1:5" ht="28.5">
      <c r="A38" s="277"/>
      <c r="B38" s="214"/>
      <c r="C38" s="222"/>
      <c r="D38" s="214">
        <v>5</v>
      </c>
      <c r="E38" s="215" t="s">
        <v>474</v>
      </c>
    </row>
    <row r="39" spans="1:5" ht="42.75">
      <c r="A39" s="277"/>
      <c r="B39" s="214"/>
      <c r="C39" s="221"/>
      <c r="D39" s="214">
        <v>6</v>
      </c>
      <c r="E39" s="215" t="s">
        <v>475</v>
      </c>
    </row>
    <row r="40" spans="1:5">
      <c r="A40" s="277"/>
      <c r="B40" s="214"/>
      <c r="C40" s="221"/>
      <c r="D40" s="214">
        <v>7</v>
      </c>
      <c r="E40" s="221" t="s">
        <v>476</v>
      </c>
    </row>
    <row r="41" spans="1:5" ht="28.5">
      <c r="A41" s="277" t="s">
        <v>211</v>
      </c>
      <c r="B41" s="214">
        <v>3</v>
      </c>
      <c r="C41" s="221" t="s">
        <v>477</v>
      </c>
      <c r="D41" s="214">
        <v>8</v>
      </c>
      <c r="E41" s="221" t="s">
        <v>478</v>
      </c>
    </row>
    <row r="42" spans="1:5" ht="57">
      <c r="A42" s="277"/>
      <c r="B42" s="214"/>
      <c r="C42" s="221"/>
      <c r="D42" s="214">
        <v>9</v>
      </c>
      <c r="E42" s="221" t="s">
        <v>479</v>
      </c>
    </row>
    <row r="43" spans="1:5" ht="28.5">
      <c r="A43" s="277"/>
      <c r="B43" s="214"/>
      <c r="C43" s="221"/>
      <c r="D43" s="214">
        <v>10</v>
      </c>
      <c r="E43" s="221" t="s">
        <v>480</v>
      </c>
    </row>
    <row r="44" spans="1:5">
      <c r="A44" s="277"/>
      <c r="B44" s="214"/>
      <c r="C44" s="223"/>
      <c r="D44" s="214">
        <v>11</v>
      </c>
      <c r="E44" s="221" t="s">
        <v>481</v>
      </c>
    </row>
    <row r="45" spans="1:5" ht="42.75">
      <c r="A45" s="277" t="s">
        <v>482</v>
      </c>
      <c r="B45" s="214">
        <v>4</v>
      </c>
      <c r="C45" s="215" t="s">
        <v>483</v>
      </c>
      <c r="D45" s="214">
        <v>12</v>
      </c>
      <c r="E45" s="224" t="s">
        <v>484</v>
      </c>
    </row>
    <row r="46" spans="1:5" ht="42.75">
      <c r="A46" s="277"/>
      <c r="B46" s="214">
        <v>5</v>
      </c>
      <c r="C46" s="215" t="s">
        <v>485</v>
      </c>
      <c r="D46" s="214"/>
      <c r="E46" s="215"/>
    </row>
    <row r="47" spans="1:5" ht="71.25">
      <c r="A47" s="277"/>
      <c r="B47" s="214">
        <v>6</v>
      </c>
      <c r="C47" s="215" t="s">
        <v>486</v>
      </c>
      <c r="D47" s="214">
        <v>13</v>
      </c>
      <c r="E47" s="215" t="s">
        <v>487</v>
      </c>
    </row>
    <row r="48" spans="1:5" ht="57">
      <c r="A48" s="277"/>
      <c r="B48" s="214">
        <v>7</v>
      </c>
      <c r="C48" s="215" t="s">
        <v>488</v>
      </c>
      <c r="D48" s="214">
        <v>14</v>
      </c>
      <c r="E48" s="215" t="s">
        <v>489</v>
      </c>
    </row>
    <row r="49" spans="1:5" ht="42.75">
      <c r="A49" s="277"/>
      <c r="B49" s="214">
        <v>8</v>
      </c>
      <c r="C49" s="224" t="s">
        <v>490</v>
      </c>
      <c r="D49" s="214">
        <v>15</v>
      </c>
      <c r="E49" s="215" t="s">
        <v>491</v>
      </c>
    </row>
    <row r="50" spans="1:5" ht="71.25">
      <c r="A50" s="277"/>
      <c r="B50" s="214">
        <v>9</v>
      </c>
      <c r="C50" s="215" t="s">
        <v>492</v>
      </c>
      <c r="D50" s="214">
        <v>16</v>
      </c>
      <c r="E50" s="215" t="s">
        <v>493</v>
      </c>
    </row>
    <row r="51" spans="1:5" ht="128.25">
      <c r="A51" s="277" t="s">
        <v>494</v>
      </c>
      <c r="B51" s="214">
        <v>10</v>
      </c>
      <c r="C51" s="215" t="s">
        <v>495</v>
      </c>
      <c r="D51" s="214">
        <v>17</v>
      </c>
      <c r="E51" s="215" t="s">
        <v>496</v>
      </c>
    </row>
    <row r="52" spans="1:5" ht="57">
      <c r="A52" s="277"/>
      <c r="B52" s="214">
        <v>11</v>
      </c>
      <c r="C52" s="215" t="s">
        <v>497</v>
      </c>
      <c r="D52" s="216">
        <v>18</v>
      </c>
      <c r="E52" s="215" t="s">
        <v>498</v>
      </c>
    </row>
    <row r="53" spans="1:5" ht="57">
      <c r="A53" s="277"/>
      <c r="B53" s="214">
        <v>12</v>
      </c>
      <c r="C53" s="215" t="s">
        <v>499</v>
      </c>
      <c r="D53" s="216">
        <v>19</v>
      </c>
      <c r="E53" s="215" t="s">
        <v>500</v>
      </c>
    </row>
    <row r="54" spans="1:5" ht="57">
      <c r="A54" s="277" t="s">
        <v>212</v>
      </c>
      <c r="B54" s="214">
        <v>13</v>
      </c>
      <c r="C54" s="215" t="s">
        <v>501</v>
      </c>
      <c r="D54" s="216">
        <v>20</v>
      </c>
      <c r="E54" s="224" t="s">
        <v>502</v>
      </c>
    </row>
    <row r="55" spans="1:5" ht="42.75">
      <c r="A55" s="277"/>
      <c r="B55" s="214">
        <v>14</v>
      </c>
      <c r="C55" s="215" t="s">
        <v>503</v>
      </c>
      <c r="D55" s="216">
        <v>21</v>
      </c>
      <c r="E55" s="224" t="s">
        <v>504</v>
      </c>
    </row>
    <row r="56" spans="1:5" ht="114">
      <c r="A56" s="277"/>
      <c r="B56" s="214">
        <v>15</v>
      </c>
      <c r="C56" s="215" t="s">
        <v>505</v>
      </c>
      <c r="D56" s="216"/>
      <c r="E56" s="224"/>
    </row>
    <row r="57" spans="1:5" ht="42.75">
      <c r="A57" s="277"/>
      <c r="B57" s="214">
        <v>16</v>
      </c>
      <c r="C57" s="215" t="s">
        <v>506</v>
      </c>
      <c r="D57" s="216"/>
      <c r="E57" s="224"/>
    </row>
    <row r="58" spans="1:5" ht="28.5">
      <c r="A58" s="277"/>
      <c r="B58" s="214">
        <v>17</v>
      </c>
      <c r="C58" s="215" t="s">
        <v>507</v>
      </c>
      <c r="D58" s="216"/>
      <c r="E58" s="224"/>
    </row>
    <row r="59" spans="1:5" ht="42.75">
      <c r="A59" s="277"/>
      <c r="B59" s="214">
        <v>18</v>
      </c>
      <c r="C59" s="215" t="s">
        <v>508</v>
      </c>
      <c r="D59" s="216"/>
      <c r="E59" s="224"/>
    </row>
    <row r="60" spans="1:5" ht="28.5">
      <c r="A60" s="277"/>
      <c r="B60" s="214">
        <v>19</v>
      </c>
      <c r="C60" s="215" t="s">
        <v>509</v>
      </c>
      <c r="D60" s="216"/>
      <c r="E60" s="224"/>
    </row>
    <row r="61" spans="1:5" ht="42.75">
      <c r="A61" s="277"/>
      <c r="B61" s="214">
        <v>20</v>
      </c>
      <c r="C61" s="215" t="s">
        <v>510</v>
      </c>
      <c r="D61" s="216"/>
      <c r="E61" s="224"/>
    </row>
    <row r="62" spans="1:5" ht="71.25">
      <c r="A62" s="277"/>
      <c r="B62" s="214">
        <v>21</v>
      </c>
      <c r="C62" s="215" t="s">
        <v>511</v>
      </c>
      <c r="D62" s="216"/>
      <c r="E62" s="224"/>
    </row>
    <row r="63" spans="1:5" ht="28.5">
      <c r="A63" s="277"/>
      <c r="B63" s="214">
        <v>22</v>
      </c>
      <c r="C63" s="215" t="s">
        <v>512</v>
      </c>
      <c r="D63" s="216"/>
      <c r="E63" s="225"/>
    </row>
    <row r="64" spans="1:5" ht="57">
      <c r="A64" s="277" t="s">
        <v>513</v>
      </c>
      <c r="B64" s="214">
        <v>23</v>
      </c>
      <c r="C64" s="215" t="s">
        <v>514</v>
      </c>
      <c r="D64" s="216">
        <v>22</v>
      </c>
      <c r="E64" s="224" t="s">
        <v>515</v>
      </c>
    </row>
    <row r="65" spans="1:5" ht="42.75">
      <c r="A65" s="277"/>
      <c r="B65" s="214">
        <v>24</v>
      </c>
      <c r="C65" s="215" t="s">
        <v>516</v>
      </c>
      <c r="D65" s="216">
        <v>23</v>
      </c>
      <c r="E65" s="215" t="s">
        <v>409</v>
      </c>
    </row>
    <row r="66" spans="1:5" ht="28.5">
      <c r="A66" s="277"/>
      <c r="B66" s="214">
        <v>25</v>
      </c>
      <c r="C66" s="215" t="s">
        <v>517</v>
      </c>
      <c r="D66" s="216"/>
      <c r="E66" s="224"/>
    </row>
    <row r="67" spans="1:5" ht="85.5">
      <c r="A67" s="279" t="s">
        <v>518</v>
      </c>
      <c r="B67" s="214">
        <v>26</v>
      </c>
      <c r="C67" s="215" t="s">
        <v>519</v>
      </c>
      <c r="D67" s="216">
        <v>24</v>
      </c>
      <c r="E67" s="224" t="s">
        <v>520</v>
      </c>
    </row>
    <row r="68" spans="1:5">
      <c r="A68" s="280"/>
      <c r="B68" s="214"/>
      <c r="C68" s="215"/>
      <c r="D68" s="216"/>
      <c r="E68" s="216"/>
    </row>
    <row r="69" spans="1:5" ht="42.75">
      <c r="A69" s="277" t="s">
        <v>521</v>
      </c>
      <c r="B69" s="214">
        <v>27</v>
      </c>
      <c r="C69" s="215" t="s">
        <v>522</v>
      </c>
      <c r="D69" s="216">
        <v>25</v>
      </c>
      <c r="E69" s="215" t="s">
        <v>523</v>
      </c>
    </row>
    <row r="70" spans="1:5" ht="42.75">
      <c r="A70" s="277"/>
      <c r="B70" s="214"/>
      <c r="C70" s="215"/>
      <c r="D70" s="216">
        <v>26</v>
      </c>
      <c r="E70" s="215" t="s">
        <v>524</v>
      </c>
    </row>
    <row r="71" spans="1:5" ht="42.75">
      <c r="A71" s="277" t="s">
        <v>525</v>
      </c>
      <c r="B71" s="214">
        <v>28</v>
      </c>
      <c r="C71" s="224" t="s">
        <v>526</v>
      </c>
      <c r="D71" s="216">
        <v>27</v>
      </c>
      <c r="E71" s="224" t="s">
        <v>527</v>
      </c>
    </row>
    <row r="72" spans="1:5" ht="42.75">
      <c r="A72" s="277"/>
      <c r="B72" s="214">
        <v>29</v>
      </c>
      <c r="C72" s="224" t="s">
        <v>528</v>
      </c>
      <c r="D72" s="216">
        <v>28</v>
      </c>
      <c r="E72" s="224" t="s">
        <v>529</v>
      </c>
    </row>
    <row r="73" spans="1:5" ht="28.5">
      <c r="A73" s="277"/>
      <c r="B73" s="214"/>
      <c r="C73" s="222"/>
      <c r="D73" s="216">
        <v>29</v>
      </c>
      <c r="E73" s="224" t="s">
        <v>530</v>
      </c>
    </row>
    <row r="74" spans="1:5" ht="28.5">
      <c r="A74" s="277"/>
      <c r="B74" s="214"/>
      <c r="C74" s="226"/>
      <c r="D74" s="216">
        <v>30</v>
      </c>
      <c r="E74" s="224" t="s">
        <v>531</v>
      </c>
    </row>
    <row r="75" spans="1:5">
      <c r="A75" s="277"/>
      <c r="B75" s="214"/>
      <c r="C75" s="224"/>
      <c r="D75" s="216">
        <v>31</v>
      </c>
      <c r="E75" s="224" t="s">
        <v>532</v>
      </c>
    </row>
    <row r="76" spans="1:5">
      <c r="A76" s="277"/>
      <c r="B76" s="214"/>
      <c r="C76" s="224"/>
      <c r="D76" s="216">
        <v>32</v>
      </c>
      <c r="E76" s="224" t="s">
        <v>533</v>
      </c>
    </row>
    <row r="77" spans="1:5">
      <c r="A77" s="277"/>
      <c r="B77" s="214"/>
      <c r="C77" s="224"/>
      <c r="D77" s="216">
        <v>33</v>
      </c>
      <c r="E77" s="226" t="s">
        <v>534</v>
      </c>
    </row>
    <row r="78" spans="1:5" ht="42.75">
      <c r="A78" s="277"/>
      <c r="B78" s="214"/>
      <c r="C78" s="216"/>
      <c r="D78" s="216">
        <v>34</v>
      </c>
      <c r="E78" s="224" t="s">
        <v>535</v>
      </c>
    </row>
    <row r="79" spans="1:5" ht="42.75">
      <c r="A79" s="279" t="s">
        <v>536</v>
      </c>
      <c r="B79" s="214">
        <v>30</v>
      </c>
      <c r="C79" s="215" t="s">
        <v>537</v>
      </c>
      <c r="D79" s="216">
        <v>35</v>
      </c>
      <c r="E79" s="215" t="s">
        <v>538</v>
      </c>
    </row>
    <row r="80" spans="1:5" ht="42.75">
      <c r="A80" s="281"/>
      <c r="B80" s="214">
        <v>31</v>
      </c>
      <c r="C80" s="215" t="s">
        <v>539</v>
      </c>
      <c r="D80" s="216">
        <v>36</v>
      </c>
      <c r="E80" s="215" t="s">
        <v>540</v>
      </c>
    </row>
    <row r="81" spans="1:5" ht="42.75">
      <c r="A81" s="281"/>
      <c r="B81" s="214">
        <v>32</v>
      </c>
      <c r="C81" s="215" t="s">
        <v>541</v>
      </c>
      <c r="D81" s="227">
        <v>37</v>
      </c>
      <c r="E81" s="215" t="s">
        <v>542</v>
      </c>
    </row>
    <row r="82" spans="1:5" ht="42.75">
      <c r="A82" s="281"/>
      <c r="B82" s="214">
        <v>33</v>
      </c>
      <c r="C82" s="215" t="s">
        <v>543</v>
      </c>
      <c r="D82" s="227">
        <v>38</v>
      </c>
      <c r="E82" s="215" t="s">
        <v>544</v>
      </c>
    </row>
    <row r="83" spans="1:5" ht="71.25">
      <c r="A83" s="281"/>
      <c r="B83" s="228">
        <v>34</v>
      </c>
      <c r="C83" s="229" t="s">
        <v>545</v>
      </c>
      <c r="D83" s="230">
        <v>39</v>
      </c>
      <c r="E83" s="229" t="s">
        <v>546</v>
      </c>
    </row>
  </sheetData>
  <mergeCells count="22">
    <mergeCell ref="A64:A66"/>
    <mergeCell ref="A67:A68"/>
    <mergeCell ref="A69:A70"/>
    <mergeCell ref="A71:A78"/>
    <mergeCell ref="A79:A83"/>
    <mergeCell ref="A34:A40"/>
    <mergeCell ref="A41:A44"/>
    <mergeCell ref="A45:A50"/>
    <mergeCell ref="A51:A53"/>
    <mergeCell ref="A54:A63"/>
    <mergeCell ref="A15:A17"/>
    <mergeCell ref="A18:A24"/>
    <mergeCell ref="A25:A28"/>
    <mergeCell ref="A30:A31"/>
    <mergeCell ref="A32:E32"/>
    <mergeCell ref="A11:E11"/>
    <mergeCell ref="A13:A14"/>
    <mergeCell ref="B1:D1"/>
    <mergeCell ref="B2:D2"/>
    <mergeCell ref="B5:C5"/>
    <mergeCell ref="B7:E7"/>
    <mergeCell ref="B9:E9"/>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sheetPr>
  <dimension ref="A1:F16"/>
  <sheetViews>
    <sheetView topLeftCell="A4" zoomScaleNormal="100" workbookViewId="0">
      <pane ySplit="1" topLeftCell="A5" activePane="bottomLeft" state="frozen"/>
      <selection activeCell="C65" sqref="C65:C69"/>
      <selection pane="bottomLeft" activeCell="A8" sqref="A8:F16"/>
    </sheetView>
  </sheetViews>
  <sheetFormatPr baseColWidth="10" defaultColWidth="10.5703125" defaultRowHeight="18.75"/>
  <cols>
    <col min="1" max="1" width="52.140625" style="94" customWidth="1"/>
    <col min="2" max="2" width="16.5703125" style="95" customWidth="1"/>
    <col min="3" max="5" width="16.5703125" style="93" customWidth="1"/>
    <col min="6" max="6" width="44.42578125" style="94" customWidth="1"/>
  </cols>
  <sheetData>
    <row r="1" spans="1:6" ht="22.5" customHeight="1">
      <c r="A1" s="286" t="s">
        <v>188</v>
      </c>
      <c r="B1" s="286"/>
      <c r="C1" s="286"/>
      <c r="D1" s="286"/>
      <c r="E1" s="286"/>
      <c r="F1" s="286"/>
    </row>
    <row r="2" spans="1:6">
      <c r="A2" s="287" t="s">
        <v>189</v>
      </c>
      <c r="B2" s="287"/>
      <c r="C2" s="287"/>
      <c r="D2" s="287"/>
      <c r="E2" s="287"/>
      <c r="F2" s="287"/>
    </row>
    <row r="3" spans="1:6">
      <c r="A3" s="288" t="s">
        <v>190</v>
      </c>
      <c r="B3" s="289"/>
      <c r="C3" s="289"/>
      <c r="D3" s="289"/>
      <c r="E3" s="289"/>
      <c r="F3" s="290"/>
    </row>
    <row r="4" spans="1:6" s="247" customFormat="1" ht="79.900000000000006" customHeight="1">
      <c r="A4" s="246"/>
      <c r="B4" s="285" t="s">
        <v>571</v>
      </c>
      <c r="C4" s="285"/>
      <c r="D4" s="285"/>
      <c r="E4" s="285"/>
      <c r="F4" s="246"/>
    </row>
    <row r="5" spans="1:6" ht="15.75">
      <c r="A5" s="282" t="s">
        <v>190</v>
      </c>
      <c r="B5" s="282"/>
      <c r="C5" s="282"/>
      <c r="D5" s="282"/>
      <c r="E5" s="282"/>
      <c r="F5" s="282"/>
    </row>
    <row r="6" spans="1:6" ht="15">
      <c r="A6" s="283" t="s">
        <v>191</v>
      </c>
      <c r="B6" s="284" t="s">
        <v>192</v>
      </c>
      <c r="C6" s="284"/>
      <c r="D6" s="284"/>
      <c r="E6" s="284"/>
      <c r="F6" s="233" t="s">
        <v>193</v>
      </c>
    </row>
    <row r="7" spans="1:6" ht="15">
      <c r="A7" s="283"/>
      <c r="B7" s="234" t="s">
        <v>194</v>
      </c>
      <c r="C7" s="234" t="s">
        <v>195</v>
      </c>
      <c r="D7" s="234" t="s">
        <v>196</v>
      </c>
      <c r="E7" s="234" t="s">
        <v>197</v>
      </c>
      <c r="F7" s="235"/>
    </row>
    <row r="8" spans="1:6" ht="45">
      <c r="A8" s="236" t="s">
        <v>549</v>
      </c>
      <c r="B8" s="237"/>
      <c r="C8" s="238"/>
      <c r="D8" s="238">
        <v>8.9</v>
      </c>
      <c r="E8" s="238">
        <v>13.16</v>
      </c>
      <c r="F8" s="239" t="s">
        <v>550</v>
      </c>
    </row>
    <row r="9" spans="1:6" ht="45">
      <c r="A9" s="240" t="s">
        <v>551</v>
      </c>
      <c r="B9" s="237"/>
      <c r="C9" s="238"/>
      <c r="D9" s="238">
        <v>11</v>
      </c>
      <c r="E9" s="238" t="s">
        <v>552</v>
      </c>
      <c r="F9" s="239" t="s">
        <v>550</v>
      </c>
    </row>
    <row r="10" spans="1:6" ht="30">
      <c r="A10" s="240" t="s">
        <v>553</v>
      </c>
      <c r="B10" s="241"/>
      <c r="C10" s="242"/>
      <c r="D10" s="242">
        <v>1</v>
      </c>
      <c r="E10" s="242" t="s">
        <v>554</v>
      </c>
      <c r="F10" s="239" t="s">
        <v>550</v>
      </c>
    </row>
    <row r="11" spans="1:6" ht="30">
      <c r="A11" s="243" t="s">
        <v>555</v>
      </c>
      <c r="B11" s="241">
        <v>16</v>
      </c>
      <c r="C11" s="242">
        <v>3.4</v>
      </c>
      <c r="D11" s="242" t="s">
        <v>556</v>
      </c>
      <c r="E11" s="242" t="s">
        <v>557</v>
      </c>
      <c r="F11" s="239" t="s">
        <v>550</v>
      </c>
    </row>
    <row r="12" spans="1:6" ht="45">
      <c r="A12" s="243" t="s">
        <v>558</v>
      </c>
      <c r="B12" s="241" t="s">
        <v>559</v>
      </c>
      <c r="C12" s="241">
        <v>7</v>
      </c>
      <c r="D12" s="238" t="s">
        <v>560</v>
      </c>
      <c r="E12" s="238" t="s">
        <v>561</v>
      </c>
      <c r="F12" s="239" t="s">
        <v>550</v>
      </c>
    </row>
    <row r="13" spans="1:6" ht="45">
      <c r="A13" s="240" t="s">
        <v>562</v>
      </c>
      <c r="B13" s="237"/>
      <c r="C13" s="238"/>
      <c r="D13" s="238" t="s">
        <v>563</v>
      </c>
      <c r="E13" s="238">
        <v>28</v>
      </c>
      <c r="F13" s="239" t="s">
        <v>550</v>
      </c>
    </row>
    <row r="14" spans="1:6" ht="45">
      <c r="A14" s="244" t="s">
        <v>564</v>
      </c>
      <c r="B14" s="241"/>
      <c r="C14" s="242"/>
      <c r="D14" s="242" t="s">
        <v>565</v>
      </c>
      <c r="E14" s="242">
        <v>20.21</v>
      </c>
      <c r="F14" s="245" t="s">
        <v>550</v>
      </c>
    </row>
    <row r="15" spans="1:6" ht="45">
      <c r="A15" s="244" t="s">
        <v>566</v>
      </c>
      <c r="B15" s="241"/>
      <c r="C15" s="242"/>
      <c r="D15" s="238" t="s">
        <v>567</v>
      </c>
      <c r="E15" s="242" t="s">
        <v>568</v>
      </c>
      <c r="F15" s="245" t="s">
        <v>550</v>
      </c>
    </row>
    <row r="16" spans="1:6" ht="30">
      <c r="A16" s="244" t="s">
        <v>569</v>
      </c>
      <c r="B16" s="241">
        <v>2.17</v>
      </c>
      <c r="C16" s="242">
        <v>8</v>
      </c>
      <c r="D16" s="242">
        <v>1</v>
      </c>
      <c r="E16" s="242" t="s">
        <v>570</v>
      </c>
      <c r="F16" s="245" t="s">
        <v>410</v>
      </c>
    </row>
  </sheetData>
  <mergeCells count="7">
    <mergeCell ref="A5:F5"/>
    <mergeCell ref="A6:A7"/>
    <mergeCell ref="B6:E6"/>
    <mergeCell ref="B4:E4"/>
    <mergeCell ref="A1:F1"/>
    <mergeCell ref="A2:F2"/>
    <mergeCell ref="A3:F3"/>
  </mergeCells>
  <dataValidations count="2">
    <dataValidation allowBlank="1" showInputMessage="1" showErrorMessage="1" prompt="Proponer y escribir en una frase la estrategia para gestionar la debilidad, la oportunidad, la amenaza o la fortaleza.Usar verbo de acción en infinitivo._x000a_" sqref="G1 A6 G4"/>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6"/>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249977111117893"/>
  </sheetPr>
  <dimension ref="A1:KL93"/>
  <sheetViews>
    <sheetView zoomScale="90" zoomScaleNormal="90" workbookViewId="0">
      <selection activeCell="E10" sqref="E10:E14"/>
    </sheetView>
  </sheetViews>
  <sheetFormatPr baseColWidth="10" defaultRowHeight="14.25"/>
  <cols>
    <col min="1" max="1" width="11.42578125" style="84"/>
    <col min="2" max="2" width="21" style="84" customWidth="1"/>
    <col min="3" max="3" width="19.7109375" style="84" customWidth="1"/>
    <col min="4" max="4" width="32.28515625" style="84" customWidth="1"/>
    <col min="5" max="5" width="23.140625" style="84" customWidth="1"/>
    <col min="6" max="6" width="26.42578125" style="84" customWidth="1"/>
    <col min="7" max="7" width="23.28515625" style="84" customWidth="1"/>
    <col min="8" max="8" width="13.140625" style="84" customWidth="1"/>
    <col min="9" max="9" width="13.28515625" style="84" customWidth="1"/>
    <col min="10" max="10" width="11.42578125" style="84"/>
    <col min="11" max="11" width="28.5703125" style="84" customWidth="1"/>
    <col min="12" max="12" width="22.85546875" style="84" customWidth="1"/>
    <col min="13" max="15" width="11.42578125" style="84"/>
    <col min="16" max="16" width="37.85546875" style="84" customWidth="1"/>
    <col min="17" max="17" width="18.28515625" style="84" customWidth="1"/>
    <col min="18" max="20" width="11.42578125" style="84"/>
    <col min="21" max="21" width="17.28515625" style="84" customWidth="1"/>
    <col min="22" max="22" width="14" style="84" customWidth="1"/>
    <col min="23" max="23" width="14" style="84" bestFit="1" customWidth="1"/>
    <col min="24" max="24" width="38.7109375" style="84" hidden="1" customWidth="1"/>
    <col min="25" max="25" width="44.85546875" style="84" hidden="1" customWidth="1"/>
    <col min="26" max="26" width="4.85546875" style="84" hidden="1" customWidth="1"/>
    <col min="27" max="28" width="11.85546875" style="84" customWidth="1"/>
    <col min="29" max="29" width="41.7109375" style="84" hidden="1" customWidth="1"/>
    <col min="30" max="30" width="4.85546875" style="84" hidden="1" customWidth="1"/>
    <col min="31" max="31" width="13.42578125" style="84" customWidth="1"/>
    <col min="32" max="32" width="11.42578125" style="84"/>
    <col min="33" max="33" width="13.42578125" style="84" customWidth="1"/>
    <col min="34" max="34" width="21.140625" style="84" customWidth="1"/>
    <col min="35" max="35" width="37.85546875" style="84" customWidth="1"/>
    <col min="36" max="36" width="15" style="84" customWidth="1"/>
    <col min="37" max="37" width="16.140625" style="84" customWidth="1"/>
    <col min="38" max="38" width="17.85546875" style="84" bestFit="1" customWidth="1"/>
    <col min="39" max="39" width="29.85546875" style="84" customWidth="1"/>
    <col min="40" max="40" width="11.42578125" style="84"/>
    <col min="41" max="298" width="11.42578125" style="160"/>
    <col min="299" max="16384" width="11.42578125" style="161"/>
  </cols>
  <sheetData>
    <row r="1" spans="1:298" ht="16.5" customHeight="1">
      <c r="A1" s="323"/>
      <c r="B1" s="324"/>
      <c r="C1" s="324"/>
      <c r="D1" s="314" t="s">
        <v>68</v>
      </c>
      <c r="E1" s="314"/>
      <c r="F1" s="314"/>
      <c r="G1" s="314"/>
      <c r="H1" s="314"/>
      <c r="I1" s="314"/>
      <c r="J1" s="314"/>
      <c r="K1" s="314"/>
      <c r="L1" s="314"/>
      <c r="M1" s="314"/>
      <c r="N1" s="314"/>
      <c r="O1" s="314"/>
      <c r="P1" s="314"/>
      <c r="Q1" s="314"/>
      <c r="R1" s="314"/>
      <c r="S1" s="314"/>
      <c r="T1" s="314"/>
      <c r="U1" s="314"/>
      <c r="V1" s="314"/>
      <c r="W1" s="314"/>
      <c r="X1" s="314"/>
      <c r="Y1" s="314"/>
      <c r="Z1" s="314"/>
      <c r="AA1" s="314"/>
      <c r="AB1" s="314"/>
      <c r="AC1" s="314"/>
      <c r="AD1" s="314"/>
      <c r="AE1" s="314"/>
      <c r="AF1" s="314"/>
      <c r="AG1" s="314"/>
      <c r="AH1" s="314"/>
      <c r="AI1" s="314"/>
      <c r="AJ1" s="314"/>
      <c r="AK1" s="314"/>
      <c r="AL1" s="316" t="s">
        <v>67</v>
      </c>
      <c r="AM1" s="316"/>
      <c r="AN1" s="316"/>
    </row>
    <row r="2" spans="1:298" ht="39.75" customHeight="1">
      <c r="A2" s="325"/>
      <c r="B2" s="326"/>
      <c r="C2" s="326"/>
      <c r="D2" s="315"/>
      <c r="E2" s="315"/>
      <c r="F2" s="315"/>
      <c r="G2" s="315"/>
      <c r="H2" s="315"/>
      <c r="I2" s="315"/>
      <c r="J2" s="315"/>
      <c r="K2" s="315"/>
      <c r="L2" s="315"/>
      <c r="M2" s="315"/>
      <c r="N2" s="315"/>
      <c r="O2" s="315"/>
      <c r="P2" s="315"/>
      <c r="Q2" s="315"/>
      <c r="R2" s="315"/>
      <c r="S2" s="315"/>
      <c r="T2" s="315"/>
      <c r="U2" s="315"/>
      <c r="V2" s="315"/>
      <c r="W2" s="315"/>
      <c r="X2" s="315"/>
      <c r="Y2" s="315"/>
      <c r="Z2" s="315"/>
      <c r="AA2" s="315"/>
      <c r="AB2" s="315"/>
      <c r="AC2" s="315"/>
      <c r="AD2" s="315"/>
      <c r="AE2" s="315"/>
      <c r="AF2" s="315"/>
      <c r="AG2" s="315"/>
      <c r="AH2" s="315"/>
      <c r="AI2" s="315"/>
      <c r="AJ2" s="315"/>
      <c r="AK2" s="315"/>
      <c r="AL2" s="316"/>
      <c r="AM2" s="316"/>
      <c r="AN2" s="316"/>
    </row>
    <row r="3" spans="1:298">
      <c r="A3" s="162"/>
      <c r="B3" s="162"/>
      <c r="C3" s="163"/>
      <c r="D3" s="315"/>
      <c r="E3" s="315"/>
      <c r="F3" s="315"/>
      <c r="G3" s="315"/>
      <c r="H3" s="315"/>
      <c r="I3" s="315"/>
      <c r="J3" s="315"/>
      <c r="K3" s="315"/>
      <c r="L3" s="315"/>
      <c r="M3" s="315"/>
      <c r="N3" s="315"/>
      <c r="O3" s="315"/>
      <c r="P3" s="315"/>
      <c r="Q3" s="315"/>
      <c r="R3" s="315"/>
      <c r="S3" s="315"/>
      <c r="T3" s="315"/>
      <c r="U3" s="315"/>
      <c r="V3" s="315"/>
      <c r="W3" s="315"/>
      <c r="X3" s="315"/>
      <c r="Y3" s="315"/>
      <c r="Z3" s="315"/>
      <c r="AA3" s="315"/>
      <c r="AB3" s="315"/>
      <c r="AC3" s="315"/>
      <c r="AD3" s="315"/>
      <c r="AE3" s="315"/>
      <c r="AF3" s="315"/>
      <c r="AG3" s="315"/>
      <c r="AH3" s="315"/>
      <c r="AI3" s="315"/>
      <c r="AJ3" s="315"/>
      <c r="AK3" s="315"/>
      <c r="AL3" s="316"/>
      <c r="AM3" s="316"/>
      <c r="AN3" s="316"/>
    </row>
    <row r="4" spans="1:298" ht="26.25" customHeight="1">
      <c r="A4" s="317" t="s">
        <v>0</v>
      </c>
      <c r="B4" s="318"/>
      <c r="C4" s="319"/>
      <c r="D4" s="320" t="s">
        <v>407</v>
      </c>
      <c r="E4" s="321"/>
      <c r="F4" s="321"/>
      <c r="G4" s="321"/>
      <c r="H4" s="321"/>
      <c r="I4" s="321"/>
      <c r="J4" s="321"/>
      <c r="K4" s="321"/>
      <c r="L4" s="321"/>
      <c r="M4" s="321"/>
      <c r="N4" s="321"/>
      <c r="O4" s="322"/>
      <c r="P4" s="322"/>
      <c r="Q4" s="322"/>
      <c r="R4" s="105"/>
      <c r="S4" s="105"/>
      <c r="T4" s="105"/>
      <c r="U4" s="105"/>
      <c r="V4" s="105"/>
      <c r="W4" s="105"/>
      <c r="X4" s="105"/>
      <c r="Y4" s="105"/>
      <c r="Z4" s="105"/>
      <c r="AA4" s="105"/>
      <c r="AB4" s="105"/>
      <c r="AC4" s="105"/>
      <c r="AD4" s="105"/>
      <c r="AE4" s="105"/>
      <c r="AF4" s="105"/>
      <c r="AG4" s="105"/>
      <c r="AH4" s="105"/>
      <c r="AI4" s="105"/>
      <c r="AJ4" s="105"/>
      <c r="AK4" s="105"/>
      <c r="AL4" s="105"/>
      <c r="AM4" s="105"/>
      <c r="AN4" s="105"/>
    </row>
    <row r="5" spans="1:298" ht="30" customHeight="1">
      <c r="A5" s="317" t="s">
        <v>1</v>
      </c>
      <c r="B5" s="318"/>
      <c r="C5" s="319"/>
      <c r="D5" s="327" t="s">
        <v>203</v>
      </c>
      <c r="E5" s="328"/>
      <c r="F5" s="328"/>
      <c r="G5" s="328"/>
      <c r="H5" s="328"/>
      <c r="I5" s="328"/>
      <c r="J5" s="328"/>
      <c r="K5" s="328"/>
      <c r="L5" s="328"/>
      <c r="M5" s="328"/>
      <c r="N5" s="329"/>
      <c r="O5" s="105"/>
      <c r="P5" s="105"/>
      <c r="Q5" s="105"/>
      <c r="R5" s="105"/>
      <c r="S5" s="105"/>
      <c r="T5" s="105"/>
      <c r="U5" s="105"/>
      <c r="V5" s="105"/>
      <c r="W5" s="105"/>
      <c r="X5" s="105"/>
      <c r="Y5" s="105"/>
      <c r="Z5" s="105"/>
      <c r="AA5" s="105"/>
      <c r="AB5" s="105"/>
      <c r="AC5" s="105"/>
      <c r="AD5" s="105"/>
      <c r="AE5" s="105"/>
      <c r="AF5" s="105"/>
      <c r="AG5" s="105"/>
      <c r="AH5" s="105"/>
      <c r="AI5" s="105"/>
      <c r="AJ5" s="105"/>
      <c r="AK5" s="105"/>
      <c r="AL5" s="105"/>
      <c r="AM5" s="105"/>
      <c r="AN5" s="105"/>
    </row>
    <row r="6" spans="1:298" ht="49.5" customHeight="1">
      <c r="A6" s="317" t="s">
        <v>2</v>
      </c>
      <c r="B6" s="318"/>
      <c r="C6" s="319"/>
      <c r="D6" s="330" t="s">
        <v>408</v>
      </c>
      <c r="E6" s="331"/>
      <c r="F6" s="331"/>
      <c r="G6" s="331"/>
      <c r="H6" s="331"/>
      <c r="I6" s="331"/>
      <c r="J6" s="331"/>
      <c r="K6" s="331"/>
      <c r="L6" s="331"/>
      <c r="M6" s="331"/>
      <c r="N6" s="331"/>
      <c r="O6" s="105"/>
      <c r="P6" s="105"/>
      <c r="Q6" s="105"/>
      <c r="R6" s="105"/>
      <c r="S6" s="105"/>
      <c r="T6" s="105"/>
      <c r="U6" s="105"/>
      <c r="V6" s="105"/>
      <c r="W6" s="105"/>
      <c r="X6" s="105"/>
      <c r="Y6" s="105"/>
      <c r="Z6" s="105"/>
      <c r="AA6" s="105"/>
      <c r="AB6" s="105"/>
      <c r="AC6" s="105"/>
      <c r="AD6" s="105"/>
      <c r="AE6" s="105"/>
      <c r="AF6" s="105"/>
      <c r="AG6" s="105"/>
      <c r="AH6" s="105"/>
      <c r="AI6" s="105"/>
      <c r="AJ6" s="105"/>
      <c r="AK6" s="105"/>
      <c r="AL6" s="105"/>
      <c r="AM6" s="105"/>
      <c r="AN6" s="105"/>
    </row>
    <row r="7" spans="1:298" ht="15">
      <c r="A7" s="311" t="s">
        <v>3</v>
      </c>
      <c r="B7" s="312"/>
      <c r="C7" s="312"/>
      <c r="D7" s="312"/>
      <c r="E7" s="312"/>
      <c r="F7" s="312"/>
      <c r="G7" s="312"/>
      <c r="H7" s="313"/>
      <c r="I7" s="311" t="s">
        <v>4</v>
      </c>
      <c r="J7" s="312"/>
      <c r="K7" s="312"/>
      <c r="L7" s="312"/>
      <c r="M7" s="312"/>
      <c r="N7" s="313"/>
      <c r="O7" s="311" t="s">
        <v>5</v>
      </c>
      <c r="P7" s="312"/>
      <c r="Q7" s="312"/>
      <c r="R7" s="312"/>
      <c r="S7" s="312"/>
      <c r="T7" s="312"/>
      <c r="U7" s="312"/>
      <c r="V7" s="312"/>
      <c r="W7" s="313"/>
      <c r="X7" s="311" t="s">
        <v>6</v>
      </c>
      <c r="Y7" s="312"/>
      <c r="Z7" s="312"/>
      <c r="AA7" s="312"/>
      <c r="AB7" s="312"/>
      <c r="AC7" s="312"/>
      <c r="AD7" s="312"/>
      <c r="AE7" s="312"/>
      <c r="AF7" s="312"/>
      <c r="AG7" s="312"/>
      <c r="AH7" s="313"/>
      <c r="AI7" s="311" t="s">
        <v>7</v>
      </c>
      <c r="AJ7" s="312"/>
      <c r="AK7" s="312"/>
      <c r="AL7" s="312"/>
      <c r="AM7" s="312"/>
      <c r="AN7" s="332"/>
    </row>
    <row r="8" spans="1:298" ht="16.5" customHeight="1">
      <c r="A8" s="348" t="s">
        <v>37</v>
      </c>
      <c r="B8" s="348" t="s">
        <v>370</v>
      </c>
      <c r="C8" s="353" t="s">
        <v>8</v>
      </c>
      <c r="D8" s="340" t="s">
        <v>9</v>
      </c>
      <c r="E8" s="340" t="s">
        <v>10</v>
      </c>
      <c r="F8" s="345" t="s">
        <v>11</v>
      </c>
      <c r="G8" s="341" t="s">
        <v>12</v>
      </c>
      <c r="H8" s="340" t="s">
        <v>13</v>
      </c>
      <c r="I8" s="342" t="s">
        <v>14</v>
      </c>
      <c r="J8" s="343" t="s">
        <v>15</v>
      </c>
      <c r="K8" s="341" t="s">
        <v>16</v>
      </c>
      <c r="L8" s="341" t="s">
        <v>17</v>
      </c>
      <c r="M8" s="343" t="s">
        <v>15</v>
      </c>
      <c r="N8" s="340" t="s">
        <v>18</v>
      </c>
      <c r="O8" s="339" t="s">
        <v>19</v>
      </c>
      <c r="P8" s="347" t="s">
        <v>20</v>
      </c>
      <c r="Q8" s="341" t="s">
        <v>21</v>
      </c>
      <c r="R8" s="347" t="s">
        <v>22</v>
      </c>
      <c r="S8" s="347"/>
      <c r="T8" s="347"/>
      <c r="U8" s="347"/>
      <c r="V8" s="347"/>
      <c r="W8" s="347"/>
      <c r="X8" s="338" t="s">
        <v>287</v>
      </c>
      <c r="Y8" s="339" t="s">
        <v>248</v>
      </c>
      <c r="Z8" s="339" t="s">
        <v>15</v>
      </c>
      <c r="AA8" s="164"/>
      <c r="AB8" s="164"/>
      <c r="AC8" s="339" t="s">
        <v>23</v>
      </c>
      <c r="AD8" s="339" t="s">
        <v>15</v>
      </c>
      <c r="AE8" s="164"/>
      <c r="AF8" s="164"/>
      <c r="AG8" s="338" t="s">
        <v>24</v>
      </c>
      <c r="AH8" s="339" t="s">
        <v>25</v>
      </c>
      <c r="AI8" s="347" t="s">
        <v>7</v>
      </c>
      <c r="AJ8" s="347" t="s">
        <v>26</v>
      </c>
      <c r="AK8" s="347" t="s">
        <v>27</v>
      </c>
      <c r="AL8" s="347" t="s">
        <v>28</v>
      </c>
      <c r="AM8" s="333" t="s">
        <v>29</v>
      </c>
      <c r="AN8" s="333" t="s">
        <v>30</v>
      </c>
    </row>
    <row r="9" spans="1:298" s="169" customFormat="1" ht="94.5" customHeight="1">
      <c r="A9" s="349"/>
      <c r="B9" s="350"/>
      <c r="C9" s="346"/>
      <c r="D9" s="341"/>
      <c r="E9" s="341"/>
      <c r="F9" s="346"/>
      <c r="G9" s="342"/>
      <c r="H9" s="341"/>
      <c r="I9" s="342"/>
      <c r="J9" s="343"/>
      <c r="K9" s="342"/>
      <c r="L9" s="342"/>
      <c r="M9" s="343"/>
      <c r="N9" s="341"/>
      <c r="O9" s="344"/>
      <c r="P9" s="341"/>
      <c r="Q9" s="342"/>
      <c r="R9" s="165" t="s">
        <v>31</v>
      </c>
      <c r="S9" s="165" t="s">
        <v>32</v>
      </c>
      <c r="T9" s="165" t="s">
        <v>33</v>
      </c>
      <c r="U9" s="165" t="s">
        <v>34</v>
      </c>
      <c r="V9" s="165" t="s">
        <v>35</v>
      </c>
      <c r="W9" s="165" t="s">
        <v>36</v>
      </c>
      <c r="X9" s="339"/>
      <c r="Y9" s="351"/>
      <c r="Z9" s="351"/>
      <c r="AA9" s="166" t="s">
        <v>276</v>
      </c>
      <c r="AB9" s="166" t="s">
        <v>15</v>
      </c>
      <c r="AC9" s="351"/>
      <c r="AD9" s="351"/>
      <c r="AE9" s="167" t="s">
        <v>23</v>
      </c>
      <c r="AF9" s="167" t="s">
        <v>15</v>
      </c>
      <c r="AG9" s="339"/>
      <c r="AH9" s="344"/>
      <c r="AI9" s="341"/>
      <c r="AJ9" s="341"/>
      <c r="AK9" s="341"/>
      <c r="AL9" s="341"/>
      <c r="AM9" s="334"/>
      <c r="AN9" s="334"/>
      <c r="AO9" s="168"/>
      <c r="AP9" s="168"/>
      <c r="AQ9" s="168"/>
      <c r="AR9" s="168"/>
      <c r="AS9" s="168"/>
      <c r="AT9" s="168"/>
      <c r="AU9" s="168"/>
      <c r="AV9" s="168"/>
      <c r="AW9" s="168"/>
      <c r="AX9" s="168"/>
      <c r="AY9" s="168"/>
      <c r="AZ9" s="168"/>
      <c r="BA9" s="168"/>
      <c r="BB9" s="168"/>
      <c r="BC9" s="168"/>
      <c r="BD9" s="168"/>
      <c r="BE9" s="168"/>
      <c r="BF9" s="168"/>
      <c r="BG9" s="168"/>
      <c r="BH9" s="168"/>
      <c r="BI9" s="168"/>
      <c r="BJ9" s="168"/>
      <c r="BK9" s="168"/>
      <c r="BL9" s="168"/>
      <c r="BM9" s="168"/>
      <c r="BN9" s="168"/>
      <c r="BO9" s="168"/>
      <c r="BP9" s="168"/>
      <c r="BQ9" s="168"/>
      <c r="BR9" s="168"/>
      <c r="BS9" s="168"/>
      <c r="BT9" s="168"/>
      <c r="BU9" s="168"/>
      <c r="BV9" s="168"/>
      <c r="BW9" s="168"/>
      <c r="BX9" s="168"/>
      <c r="BY9" s="168"/>
      <c r="BZ9" s="168"/>
      <c r="CA9" s="168"/>
      <c r="CB9" s="168"/>
      <c r="CC9" s="168"/>
      <c r="CD9" s="168"/>
      <c r="CE9" s="168"/>
      <c r="CF9" s="168"/>
      <c r="CG9" s="168"/>
      <c r="CH9" s="168"/>
      <c r="CI9" s="168"/>
      <c r="CJ9" s="168"/>
      <c r="CK9" s="168"/>
      <c r="CL9" s="168"/>
      <c r="CM9" s="168"/>
      <c r="CN9" s="168"/>
      <c r="CO9" s="168"/>
      <c r="CP9" s="168"/>
      <c r="CQ9" s="168"/>
      <c r="CR9" s="168"/>
      <c r="CS9" s="168"/>
      <c r="CT9" s="168"/>
      <c r="CU9" s="168"/>
      <c r="CV9" s="168"/>
      <c r="CW9" s="168"/>
      <c r="CX9" s="168"/>
      <c r="CY9" s="168"/>
      <c r="CZ9" s="168"/>
      <c r="DA9" s="168"/>
      <c r="DB9" s="168"/>
      <c r="DC9" s="168"/>
      <c r="DD9" s="168"/>
      <c r="DE9" s="168"/>
      <c r="DF9" s="168"/>
      <c r="DG9" s="168"/>
      <c r="DH9" s="168"/>
      <c r="DI9" s="168"/>
      <c r="DJ9" s="168"/>
      <c r="DK9" s="168"/>
      <c r="DL9" s="168"/>
      <c r="DM9" s="168"/>
      <c r="DN9" s="168"/>
      <c r="DO9" s="168"/>
      <c r="DP9" s="168"/>
      <c r="DQ9" s="168"/>
      <c r="DR9" s="168"/>
      <c r="DS9" s="168"/>
      <c r="DT9" s="168"/>
      <c r="DU9" s="168"/>
      <c r="DV9" s="168"/>
      <c r="DW9" s="168"/>
      <c r="DX9" s="168"/>
      <c r="DY9" s="168"/>
      <c r="DZ9" s="168"/>
      <c r="EA9" s="168"/>
      <c r="EB9" s="168"/>
      <c r="EC9" s="168"/>
      <c r="ED9" s="168"/>
      <c r="EE9" s="168"/>
      <c r="EF9" s="168"/>
      <c r="EG9" s="168"/>
      <c r="EH9" s="168"/>
      <c r="EI9" s="168"/>
      <c r="EJ9" s="168"/>
      <c r="EK9" s="168"/>
      <c r="EL9" s="168"/>
      <c r="EM9" s="168"/>
      <c r="EN9" s="168"/>
      <c r="EO9" s="168"/>
      <c r="EP9" s="168"/>
      <c r="EQ9" s="168"/>
      <c r="ER9" s="168"/>
      <c r="ES9" s="168"/>
      <c r="ET9" s="168"/>
      <c r="EU9" s="168"/>
      <c r="EV9" s="168"/>
      <c r="EW9" s="168"/>
      <c r="EX9" s="168"/>
      <c r="EY9" s="168"/>
      <c r="EZ9" s="168"/>
      <c r="FA9" s="168"/>
      <c r="FB9" s="168"/>
      <c r="FC9" s="168"/>
      <c r="FD9" s="168"/>
      <c r="FE9" s="168"/>
      <c r="FF9" s="168"/>
      <c r="FG9" s="168"/>
      <c r="FH9" s="168"/>
      <c r="FI9" s="168"/>
      <c r="FJ9" s="168"/>
      <c r="FK9" s="168"/>
      <c r="FL9" s="168"/>
      <c r="FM9" s="168"/>
      <c r="FN9" s="168"/>
      <c r="FO9" s="168"/>
      <c r="FP9" s="168"/>
      <c r="FQ9" s="168"/>
      <c r="FR9" s="168"/>
      <c r="FS9" s="168"/>
      <c r="FT9" s="168"/>
      <c r="FU9" s="168"/>
      <c r="FV9" s="168"/>
      <c r="FW9" s="168"/>
      <c r="FX9" s="168"/>
      <c r="FY9" s="168"/>
      <c r="FZ9" s="168"/>
      <c r="GA9" s="168"/>
      <c r="GB9" s="168"/>
      <c r="GC9" s="168"/>
      <c r="GD9" s="168"/>
      <c r="GE9" s="168"/>
      <c r="GF9" s="168"/>
      <c r="GG9" s="168"/>
      <c r="GH9" s="168"/>
      <c r="GI9" s="168"/>
      <c r="GJ9" s="168"/>
      <c r="GK9" s="168"/>
      <c r="GL9" s="168"/>
      <c r="GM9" s="168"/>
      <c r="GN9" s="168"/>
      <c r="GO9" s="168"/>
      <c r="GP9" s="168"/>
      <c r="GQ9" s="168"/>
      <c r="GR9" s="168"/>
      <c r="GS9" s="168"/>
      <c r="GT9" s="168"/>
      <c r="GU9" s="168"/>
      <c r="GV9" s="168"/>
      <c r="GW9" s="168"/>
      <c r="GX9" s="168"/>
      <c r="GY9" s="168"/>
      <c r="GZ9" s="168"/>
      <c r="HA9" s="168"/>
      <c r="HB9" s="168"/>
      <c r="HC9" s="168"/>
      <c r="HD9" s="168"/>
      <c r="HE9" s="168"/>
      <c r="HF9" s="168"/>
      <c r="HG9" s="168"/>
      <c r="HH9" s="168"/>
      <c r="HI9" s="168"/>
      <c r="HJ9" s="168"/>
      <c r="HK9" s="168"/>
      <c r="HL9" s="168"/>
      <c r="HM9" s="168"/>
      <c r="HN9" s="168"/>
      <c r="HO9" s="168"/>
      <c r="HP9" s="168"/>
      <c r="HQ9" s="168"/>
      <c r="HR9" s="168"/>
      <c r="HS9" s="168"/>
      <c r="HT9" s="168"/>
      <c r="HU9" s="168"/>
      <c r="HV9" s="168"/>
      <c r="HW9" s="168"/>
      <c r="HX9" s="168"/>
      <c r="HY9" s="168"/>
      <c r="HZ9" s="168"/>
      <c r="IA9" s="168"/>
      <c r="IB9" s="168"/>
      <c r="IC9" s="168"/>
      <c r="ID9" s="168"/>
      <c r="IE9" s="168"/>
      <c r="IF9" s="168"/>
      <c r="IG9" s="168"/>
      <c r="IH9" s="168"/>
      <c r="II9" s="168"/>
      <c r="IJ9" s="168"/>
      <c r="IK9" s="168"/>
      <c r="IL9" s="168"/>
      <c r="IM9" s="168"/>
      <c r="IN9" s="168"/>
      <c r="IO9" s="168"/>
      <c r="IP9" s="168"/>
      <c r="IQ9" s="168"/>
      <c r="IR9" s="168"/>
      <c r="IS9" s="168"/>
      <c r="IT9" s="168"/>
      <c r="IU9" s="168"/>
      <c r="IV9" s="168"/>
      <c r="IW9" s="168"/>
      <c r="IX9" s="168"/>
      <c r="IY9" s="168"/>
      <c r="IZ9" s="168"/>
      <c r="JA9" s="168"/>
      <c r="JB9" s="168"/>
      <c r="JC9" s="168"/>
      <c r="JD9" s="168"/>
      <c r="JE9" s="168"/>
      <c r="JF9" s="168"/>
      <c r="JG9" s="168"/>
      <c r="JH9" s="168"/>
      <c r="JI9" s="168"/>
      <c r="JJ9" s="168"/>
      <c r="JK9" s="168"/>
      <c r="JL9" s="168"/>
      <c r="JM9" s="168"/>
      <c r="JN9" s="168"/>
      <c r="JO9" s="168"/>
      <c r="JP9" s="168"/>
      <c r="JQ9" s="168"/>
      <c r="JR9" s="168"/>
      <c r="JS9" s="168"/>
      <c r="JT9" s="168"/>
      <c r="JU9" s="168"/>
      <c r="JV9" s="168"/>
      <c r="JW9" s="168"/>
      <c r="JX9" s="168"/>
      <c r="JY9" s="168"/>
      <c r="JZ9" s="168"/>
      <c r="KA9" s="168"/>
      <c r="KB9" s="168"/>
      <c r="KC9" s="168"/>
      <c r="KD9" s="168"/>
      <c r="KE9" s="168"/>
      <c r="KF9" s="168"/>
      <c r="KG9" s="168"/>
      <c r="KH9" s="168"/>
      <c r="KI9" s="168"/>
      <c r="KJ9" s="168"/>
      <c r="KK9" s="168"/>
      <c r="KL9" s="168"/>
    </row>
    <row r="10" spans="1:298" ht="63" customHeight="1">
      <c r="A10" s="294">
        <v>1</v>
      </c>
      <c r="B10" s="302" t="s">
        <v>406</v>
      </c>
      <c r="C10" s="294" t="s">
        <v>320</v>
      </c>
      <c r="D10" s="310" t="s">
        <v>397</v>
      </c>
      <c r="E10" s="310" t="s">
        <v>615</v>
      </c>
      <c r="F10" s="352" t="s">
        <v>390</v>
      </c>
      <c r="G10" s="294" t="s">
        <v>308</v>
      </c>
      <c r="H10" s="294">
        <v>189</v>
      </c>
      <c r="I10" s="308" t="str">
        <f>IF(H10&lt;=2,'Tabla probabilidad'!$B$5,IF(H10&lt;=24,'Tabla probabilidad'!$B$6,IF(H10&lt;=500,'Tabla probabilidad'!$B$7,IF(H10&lt;=5000,'Tabla probabilidad'!$B$8,IF(H10&gt;5000,'Tabla probabilidad'!$B$9)))))</f>
        <v>Media</v>
      </c>
      <c r="J10" s="309">
        <f>IF(H10&lt;=2,'Tabla probabilidad'!$D$5,IF(H10&lt;=24,'Tabla probabilidad'!$D$6,IF(H10&lt;=500,'Tabla probabilidad'!$D$7,IF(H10&lt;=5000,'Tabla probabilidad'!$D$8,IF(H10&gt;5000,'Tabla probabilidad'!$D$9)))))</f>
        <v>0.6</v>
      </c>
      <c r="K10" s="294" t="s">
        <v>317</v>
      </c>
      <c r="L10" s="294"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294"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294" t="str">
        <f>VLOOKUP((I10&amp;L10),Hoja1!$B$4:$C$28,2,0)</f>
        <v>Moderado</v>
      </c>
      <c r="O10" s="170">
        <v>1</v>
      </c>
      <c r="P10" s="179" t="s">
        <v>647</v>
      </c>
      <c r="Q10" s="170" t="str">
        <f t="shared" ref="Q10:Q43" si="0">IF(R10="Preventivo","Probabilidad",IF(R10="Detectivo","Probabilidad", IF(R10="Correctivo","Impacto")))</f>
        <v>Probabilidad</v>
      </c>
      <c r="R10" s="170" t="s">
        <v>52</v>
      </c>
      <c r="S10" s="170" t="s">
        <v>57</v>
      </c>
      <c r="T10" s="171">
        <f>VLOOKUP(R10&amp;S10,Hoja1!$Q$4:$R$9,2,0)</f>
        <v>0.45</v>
      </c>
      <c r="U10" s="170" t="s">
        <v>59</v>
      </c>
      <c r="V10" s="170" t="s">
        <v>62</v>
      </c>
      <c r="W10" s="170" t="s">
        <v>65</v>
      </c>
      <c r="X10" s="171">
        <f>IF(Q10="Probabilidad",($J$10*T10),IF(Q10="Impacto"," "))</f>
        <v>0.27</v>
      </c>
      <c r="Y10" s="171" t="str">
        <f>IF(Z10&lt;=20%,'Tabla probabilidad'!$B$5,IF(Z10&lt;=40%,'Tabla probabilidad'!$B$6,IF(Z10&lt;=60%,'Tabla probabilidad'!$B$7,IF(Z10&lt;=80%,'Tabla probabilidad'!$B$8,IF(Z10&lt;=100%,'Tabla probabilidad'!$B$9)))))</f>
        <v>Baja</v>
      </c>
      <c r="Z10" s="171">
        <f>IF(R10="Preventivo",($J$10-($J$10*T10)),IF(R10="Detectivo",($J$10-($J$10*T10)),IF(R10="Correctivo",($J$10))))</f>
        <v>0.32999999999999996</v>
      </c>
      <c r="AA10" s="296" t="str">
        <f>IF(AB10&lt;=20%,'Tabla probabilidad'!$B$5,IF(AB10&lt;=40%,'Tabla probabilidad'!$B$6,IF(AB10&lt;=60%,'Tabla probabilidad'!$B$7,IF(AB10&lt;=80%,'Tabla probabilidad'!$B$8,IF(AB10&lt;=100%,'Tabla probabilidad'!$B$9)))))</f>
        <v>Baja</v>
      </c>
      <c r="AB10" s="296">
        <f>AVERAGE(Z10:Z14)</f>
        <v>0.32999999999999996</v>
      </c>
      <c r="AC10" s="171" t="str">
        <f t="shared" ref="AC10:AC44" si="1">IF(AD10&lt;=20%,"Leve",IF(AD10&lt;=40%,"Menor",IF(AD10&lt;=60%,"Moderado",IF(AD10&lt;=80%,"Mayor",IF(AD10&lt;=100%,"Catastrófico")))))</f>
        <v>Moderado</v>
      </c>
      <c r="AD10" s="171">
        <f>IF(Q10="Probabilidad",(($M$10-0)),IF(Q10="Impacto",($M$10-($M$10*T10))))</f>
        <v>0.6</v>
      </c>
      <c r="AE10" s="296" t="str">
        <f>IF(AF10&lt;=20%,"Leve",IF(AF10&lt;=40%,"Menor",IF(AF10&lt;=60%,"Moderado",IF(AF10&lt;=80%,"Mayor",IF(AF10&lt;=100%,"Catastrófico")))))</f>
        <v>Moderado</v>
      </c>
      <c r="AF10" s="296">
        <f>AVERAGE(AD10:AD14)</f>
        <v>0.6</v>
      </c>
      <c r="AG10" s="305" t="str">
        <f>VLOOKUP(AA10&amp;AE10,Hoja1!$B$4:$C$28,2,0)</f>
        <v>Moderado</v>
      </c>
      <c r="AH10" s="294" t="s">
        <v>289</v>
      </c>
      <c r="AI10" s="294"/>
      <c r="AJ10" s="294"/>
      <c r="AK10" s="335"/>
      <c r="AL10" s="335"/>
      <c r="AM10" s="294"/>
      <c r="AN10" s="294"/>
      <c r="AR10" s="368" t="s">
        <v>598</v>
      </c>
      <c r="AS10" s="368" t="s">
        <v>599</v>
      </c>
      <c r="AT10" s="369">
        <v>44937</v>
      </c>
      <c r="AU10" s="369" t="s">
        <v>581</v>
      </c>
      <c r="AV10" s="368" t="s">
        <v>600</v>
      </c>
      <c r="AW10" s="368" t="s">
        <v>177</v>
      </c>
    </row>
    <row r="11" spans="1:298" ht="30.75" customHeight="1">
      <c r="A11" s="294"/>
      <c r="B11" s="303"/>
      <c r="C11" s="294"/>
      <c r="D11" s="310"/>
      <c r="E11" s="310"/>
      <c r="F11" s="352"/>
      <c r="G11" s="294"/>
      <c r="H11" s="294"/>
      <c r="I11" s="308"/>
      <c r="J11" s="309"/>
      <c r="K11" s="294"/>
      <c r="L11" s="295"/>
      <c r="M11" s="295"/>
      <c r="N11" s="294"/>
      <c r="O11" s="170"/>
      <c r="P11" s="179"/>
      <c r="Q11" s="170"/>
      <c r="R11" s="170"/>
      <c r="S11" s="170"/>
      <c r="T11" s="171"/>
      <c r="U11" s="170"/>
      <c r="V11" s="170"/>
      <c r="W11" s="170"/>
      <c r="X11" s="171" t="b">
        <f>IF(Q11="Probabilidad",($J$10*T11),IF(Q11="Impacto"," "))</f>
        <v>0</v>
      </c>
      <c r="Y11" s="171" t="b">
        <f>IF(Z11&lt;=20%,'Tabla probabilidad'!$B$5,IF(Z11&lt;=40%,'Tabla probabilidad'!$B$6,IF(Z11&lt;=60%,'Tabla probabilidad'!$B$7,IF(Z11&lt;=80%,'Tabla probabilidad'!$B$8,IF(Z11&lt;=100%,'Tabla probabilidad'!$B$9)))))</f>
        <v>0</v>
      </c>
      <c r="Z11" s="171" t="b">
        <f t="shared" ref="Z11:Z14" si="2">IF(R11="Preventivo",($J$10-($J$10*T11)),IF(R11="Detectivo",($J$10-($J$10*T11)),IF(R11="Correctivo",($J$10))))</f>
        <v>0</v>
      </c>
      <c r="AA11" s="297"/>
      <c r="AB11" s="297"/>
      <c r="AC11" s="171" t="b">
        <f t="shared" si="1"/>
        <v>0</v>
      </c>
      <c r="AD11" s="171" t="b">
        <f>IF(Q11="Probabilidad",(($M$10-0)),IF(Q11="Impacto",($M$10-($M$10*T11))))</f>
        <v>0</v>
      </c>
      <c r="AE11" s="297"/>
      <c r="AF11" s="297"/>
      <c r="AG11" s="306"/>
      <c r="AH11" s="294"/>
      <c r="AI11" s="294"/>
      <c r="AJ11" s="294"/>
      <c r="AK11" s="336"/>
      <c r="AL11" s="336"/>
      <c r="AM11" s="294"/>
      <c r="AN11" s="294"/>
      <c r="AR11" s="368"/>
      <c r="AS11" s="368"/>
      <c r="AT11" s="369"/>
      <c r="AU11" s="369"/>
      <c r="AV11" s="368"/>
      <c r="AW11" s="368"/>
    </row>
    <row r="12" spans="1:298" ht="41.25" customHeight="1">
      <c r="A12" s="294"/>
      <c r="B12" s="303"/>
      <c r="C12" s="294"/>
      <c r="D12" s="310"/>
      <c r="E12" s="310"/>
      <c r="F12" s="352"/>
      <c r="G12" s="294"/>
      <c r="H12" s="294"/>
      <c r="I12" s="308"/>
      <c r="J12" s="309"/>
      <c r="K12" s="294"/>
      <c r="L12" s="295"/>
      <c r="M12" s="295"/>
      <c r="N12" s="294"/>
      <c r="O12" s="170"/>
      <c r="P12" s="179"/>
      <c r="Q12" s="170"/>
      <c r="R12" s="170"/>
      <c r="S12" s="170"/>
      <c r="T12" s="171"/>
      <c r="U12" s="170"/>
      <c r="V12" s="170"/>
      <c r="W12" s="170"/>
      <c r="X12" s="171" t="b">
        <f t="shared" ref="X12:X14" si="3">IF(Q12="Probabilidad",($J$10*T12),IF(Q12="Impacto"," "))</f>
        <v>0</v>
      </c>
      <c r="Y12" s="171" t="b">
        <f>IF(Z12&lt;=20%,'Tabla probabilidad'!$B$5,IF(Z12&lt;=40%,'Tabla probabilidad'!$B$6,IF(Z12&lt;=60%,'Tabla probabilidad'!$B$7,IF(Z12&lt;=80%,'Tabla probabilidad'!$B$8,IF(Z12&lt;=100%,'Tabla probabilidad'!$B$9)))))</f>
        <v>0</v>
      </c>
      <c r="Z12" s="171" t="b">
        <f t="shared" si="2"/>
        <v>0</v>
      </c>
      <c r="AA12" s="297"/>
      <c r="AB12" s="297"/>
      <c r="AC12" s="171" t="b">
        <f t="shared" si="1"/>
        <v>0</v>
      </c>
      <c r="AD12" s="171" t="b">
        <f>IF(Q12="Probabilidad",(($M$10-0)),IF(Q12="Impacto",($M$10-($M$10*T12))))</f>
        <v>0</v>
      </c>
      <c r="AE12" s="297"/>
      <c r="AF12" s="297"/>
      <c r="AG12" s="306"/>
      <c r="AH12" s="294"/>
      <c r="AI12" s="294"/>
      <c r="AJ12" s="294"/>
      <c r="AK12" s="336"/>
      <c r="AL12" s="336"/>
      <c r="AM12" s="294"/>
      <c r="AN12" s="294"/>
      <c r="AR12" s="368"/>
      <c r="AS12" s="368"/>
      <c r="AT12" s="369"/>
      <c r="AU12" s="369"/>
      <c r="AV12" s="368"/>
      <c r="AW12" s="368"/>
    </row>
    <row r="13" spans="1:298" ht="38.25" customHeight="1">
      <c r="A13" s="294"/>
      <c r="B13" s="303"/>
      <c r="C13" s="294"/>
      <c r="D13" s="310"/>
      <c r="E13" s="310"/>
      <c r="F13" s="352"/>
      <c r="G13" s="294"/>
      <c r="H13" s="294"/>
      <c r="I13" s="308"/>
      <c r="J13" s="309"/>
      <c r="K13" s="294"/>
      <c r="L13" s="295"/>
      <c r="M13" s="295"/>
      <c r="N13" s="294"/>
      <c r="O13" s="170"/>
      <c r="P13" s="179"/>
      <c r="Q13" s="170"/>
      <c r="R13" s="170"/>
      <c r="S13" s="170"/>
      <c r="T13" s="171"/>
      <c r="U13" s="170"/>
      <c r="V13" s="170"/>
      <c r="W13" s="170"/>
      <c r="X13" s="171" t="b">
        <f t="shared" si="3"/>
        <v>0</v>
      </c>
      <c r="Y13" s="171" t="b">
        <f>IF(Z13&lt;=20%,'Tabla probabilidad'!$B$5,IF(Z13&lt;=40%,'Tabla probabilidad'!$B$6,IF(Z13&lt;=60%,'Tabla probabilidad'!$B$7,IF(Z13&lt;=80%,'Tabla probabilidad'!$B$8,IF(Z13&lt;=100%,'Tabla probabilidad'!$B$9)))))</f>
        <v>0</v>
      </c>
      <c r="Z13" s="171" t="b">
        <f t="shared" si="2"/>
        <v>0</v>
      </c>
      <c r="AA13" s="297"/>
      <c r="AB13" s="297"/>
      <c r="AC13" s="171" t="b">
        <f t="shared" si="1"/>
        <v>0</v>
      </c>
      <c r="AD13" s="171" t="b">
        <f>IF(Q13="Probabilidad",(($M$10-0)),IF(Q13="Impacto",($M$10-($M$10*T13))))</f>
        <v>0</v>
      </c>
      <c r="AE13" s="297"/>
      <c r="AF13" s="297"/>
      <c r="AG13" s="306"/>
      <c r="AH13" s="294"/>
      <c r="AI13" s="294"/>
      <c r="AJ13" s="294"/>
      <c r="AK13" s="336"/>
      <c r="AL13" s="336"/>
      <c r="AM13" s="294"/>
      <c r="AN13" s="294"/>
      <c r="AR13" s="368"/>
      <c r="AS13" s="368"/>
      <c r="AT13" s="369"/>
      <c r="AU13" s="369"/>
      <c r="AV13" s="368"/>
      <c r="AW13" s="368"/>
    </row>
    <row r="14" spans="1:298" ht="39" customHeight="1">
      <c r="A14" s="294"/>
      <c r="B14" s="304"/>
      <c r="C14" s="294"/>
      <c r="D14" s="310"/>
      <c r="E14" s="310"/>
      <c r="F14" s="352"/>
      <c r="G14" s="294"/>
      <c r="H14" s="294"/>
      <c r="I14" s="308"/>
      <c r="J14" s="309"/>
      <c r="K14" s="294"/>
      <c r="L14" s="295"/>
      <c r="M14" s="295"/>
      <c r="N14" s="294"/>
      <c r="O14" s="170"/>
      <c r="P14" s="172"/>
      <c r="Q14" s="170"/>
      <c r="R14" s="170"/>
      <c r="S14" s="170"/>
      <c r="T14" s="171"/>
      <c r="U14" s="170"/>
      <c r="V14" s="170"/>
      <c r="W14" s="170"/>
      <c r="X14" s="171" t="b">
        <f t="shared" si="3"/>
        <v>0</v>
      </c>
      <c r="Y14" s="171" t="b">
        <f>IF(Z14&lt;=20%,'Tabla probabilidad'!$B$5,IF(Z14&lt;=40%,'Tabla probabilidad'!$B$6,IF(Z14&lt;=60%,'Tabla probabilidad'!$B$7,IF(Z14&lt;=80%,'Tabla probabilidad'!$B$8,IF(Z14&lt;=100%,'Tabla probabilidad'!$B$9)))))</f>
        <v>0</v>
      </c>
      <c r="Z14" s="171" t="b">
        <f t="shared" si="2"/>
        <v>0</v>
      </c>
      <c r="AA14" s="298"/>
      <c r="AB14" s="298"/>
      <c r="AC14" s="171" t="b">
        <f t="shared" si="1"/>
        <v>0</v>
      </c>
      <c r="AD14" s="171" t="b">
        <f>IF(Q14="Probabilidad",(($M$10-0)),IF(Q14="Impacto",($M$10-($M$10*T14))))</f>
        <v>0</v>
      </c>
      <c r="AE14" s="298"/>
      <c r="AF14" s="298"/>
      <c r="AG14" s="307"/>
      <c r="AH14" s="294"/>
      <c r="AI14" s="294"/>
      <c r="AJ14" s="294"/>
      <c r="AK14" s="337"/>
      <c r="AL14" s="337"/>
      <c r="AM14" s="294"/>
      <c r="AN14" s="294"/>
      <c r="AR14" s="368"/>
      <c r="AS14" s="368"/>
      <c r="AT14" s="369"/>
      <c r="AU14" s="369"/>
      <c r="AV14" s="368"/>
      <c r="AW14" s="368"/>
    </row>
    <row r="15" spans="1:298" ht="75.75" customHeight="1">
      <c r="A15" s="294">
        <v>2</v>
      </c>
      <c r="B15" s="302" t="s">
        <v>423</v>
      </c>
      <c r="C15" s="294" t="s">
        <v>320</v>
      </c>
      <c r="D15" s="299" t="s">
        <v>398</v>
      </c>
      <c r="E15" s="302" t="s">
        <v>391</v>
      </c>
      <c r="F15" s="302" t="s">
        <v>392</v>
      </c>
      <c r="G15" s="294" t="s">
        <v>41</v>
      </c>
      <c r="H15" s="305">
        <v>189</v>
      </c>
      <c r="I15" s="308" t="str">
        <f>IF(H15&lt;=2,'Tabla probabilidad'!$B$5,IF(H15&lt;=24,'Tabla probabilidad'!$B$6,IF(H15&lt;=500,'Tabla probabilidad'!$B$7,IF(H15&lt;=5000,'Tabla probabilidad'!$B$8,IF(H15&gt;5000,'Tabla probabilidad'!$B$9)))))</f>
        <v>Media</v>
      </c>
      <c r="J15" s="309">
        <f>IF(H15&lt;=2,'Tabla probabilidad'!$D$5,IF(H15&lt;=24,'Tabla probabilidad'!$D$6,IF(H15&lt;=500,'Tabla probabilidad'!$D$7,IF(H15&lt;=5000,'Tabla probabilidad'!$D$8,IF(H15&gt;5000,'Tabla probabilidad'!$D$9)))))</f>
        <v>0.6</v>
      </c>
      <c r="K15" s="294" t="s">
        <v>317</v>
      </c>
      <c r="L15" s="294"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294"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294" t="str">
        <f>VLOOKUP((I15&amp;L15),Hoja1!$B$4:$C$28,2,0)</f>
        <v>Moderado</v>
      </c>
      <c r="O15" s="170">
        <v>1</v>
      </c>
      <c r="P15" s="206" t="s">
        <v>428</v>
      </c>
      <c r="Q15" s="170" t="str">
        <f t="shared" si="0"/>
        <v>Probabilidad</v>
      </c>
      <c r="R15" s="170" t="s">
        <v>52</v>
      </c>
      <c r="S15" s="170" t="s">
        <v>57</v>
      </c>
      <c r="T15" s="171">
        <f>VLOOKUP(R15&amp;S15,Hoja1!$Q$4:$R$9,2,0)</f>
        <v>0.45</v>
      </c>
      <c r="U15" s="170" t="s">
        <v>59</v>
      </c>
      <c r="V15" s="170" t="s">
        <v>62</v>
      </c>
      <c r="W15" s="170" t="s">
        <v>65</v>
      </c>
      <c r="X15" s="171">
        <f>IF(Q15="Probabilidad",($J$15*T15),IF(Q15="Impacto"," "))</f>
        <v>0.27</v>
      </c>
      <c r="Y15" s="171" t="str">
        <f>IF(Z15&lt;=20%,'Tabla probabilidad'!$B$5,IF(Z15&lt;=40%,'Tabla probabilidad'!$B$6,IF(Z15&lt;=60%,'Tabla probabilidad'!$B$7,IF(Z15&lt;=80%,'Tabla probabilidad'!$B$8,IF(Z15&lt;=100%,'Tabla probabilidad'!$B$9)))))</f>
        <v>Baja</v>
      </c>
      <c r="Z15" s="171">
        <f>IF(R15="Preventivo",($J$15-($J$15*T15)),IF(R15="Detectivo",($J$15-($J$15*T15)),IF(R15="Correctivo",($J$15))))</f>
        <v>0.32999999999999996</v>
      </c>
      <c r="AA15" s="296" t="str">
        <f>IF(AB15&lt;=20%,'Tabla probabilidad'!$B$5,IF(AB15&lt;=40%,'Tabla probabilidad'!$B$6,IF(AB15&lt;=60%,'Tabla probabilidad'!$B$7,IF(AB15&lt;=80%,'Tabla probabilidad'!$B$8,IF(AB15&lt;=100%,'Tabla probabilidad'!$B$9)))))</f>
        <v>Baja</v>
      </c>
      <c r="AB15" s="296">
        <f>AVERAGE(Z15:Z19)</f>
        <v>0.32999999999999996</v>
      </c>
      <c r="AC15" s="171" t="str">
        <f t="shared" si="1"/>
        <v>Moderado</v>
      </c>
      <c r="AD15" s="171">
        <f>IF(Q15="Probabilidad",(($M$15-0)),IF(Q15="Impacto",($M$15-($M$15*T15))))</f>
        <v>0.6</v>
      </c>
      <c r="AE15" s="296" t="str">
        <f>IF(AF15&lt;=20%,"Leve",IF(AF15&lt;=40%,"Menor",IF(AF15&lt;=60%,"Moderado",IF(AF15&lt;=80%,"Mayor",IF(AF15&lt;=100%,"Catastrófico")))))</f>
        <v>Moderado</v>
      </c>
      <c r="AF15" s="296">
        <f>AVERAGE(AD15:AD19)</f>
        <v>0.6</v>
      </c>
      <c r="AG15" s="305" t="str">
        <f>VLOOKUP(AA15&amp;AE15,Hoja1!$B$4:$C$28,2,0)</f>
        <v>Moderado</v>
      </c>
      <c r="AH15" s="294" t="s">
        <v>289</v>
      </c>
      <c r="AI15" s="294"/>
      <c r="AJ15" s="294"/>
      <c r="AK15" s="335"/>
      <c r="AL15" s="335"/>
      <c r="AM15" s="294"/>
      <c r="AN15" s="294"/>
    </row>
    <row r="16" spans="1:298" ht="79.5" customHeight="1">
      <c r="A16" s="294"/>
      <c r="B16" s="303"/>
      <c r="C16" s="294"/>
      <c r="D16" s="300"/>
      <c r="E16" s="303"/>
      <c r="F16" s="303"/>
      <c r="G16" s="294"/>
      <c r="H16" s="306"/>
      <c r="I16" s="308"/>
      <c r="J16" s="309"/>
      <c r="K16" s="294"/>
      <c r="L16" s="295"/>
      <c r="M16" s="295"/>
      <c r="N16" s="294"/>
      <c r="O16" s="170">
        <v>2</v>
      </c>
      <c r="P16" s="206" t="s">
        <v>429</v>
      </c>
      <c r="Q16" s="170" t="str">
        <f t="shared" si="0"/>
        <v>Probabilidad</v>
      </c>
      <c r="R16" s="170" t="s">
        <v>52</v>
      </c>
      <c r="S16" s="170" t="s">
        <v>57</v>
      </c>
      <c r="T16" s="171">
        <f>VLOOKUP(R16&amp;S16,Hoja1!$Q$4:$R$9,2,0)</f>
        <v>0.45</v>
      </c>
      <c r="U16" s="170" t="s">
        <v>59</v>
      </c>
      <c r="V16" s="170" t="s">
        <v>62</v>
      </c>
      <c r="W16" s="170" t="s">
        <v>65</v>
      </c>
      <c r="X16" s="171">
        <f>IF(Q16="Probabilidad",($J$15*T16),IF(Q16="Impacto"," "))</f>
        <v>0.27</v>
      </c>
      <c r="Y16" s="171" t="str">
        <f>IF(Z16&lt;=20%,'Tabla probabilidad'!$B$5,IF(Z16&lt;=40%,'Tabla probabilidad'!$B$6,IF(Z16&lt;=60%,'Tabla probabilidad'!$B$7,IF(Z16&lt;=80%,'Tabla probabilidad'!$B$8,IF(Z16&lt;=100%,'Tabla probabilidad'!$B$9)))))</f>
        <v>Baja</v>
      </c>
      <c r="Z16" s="171">
        <f t="shared" ref="Z16:Z19" si="4">IF(R16="Preventivo",($J$15-($J$15*T16)),IF(R16="Detectivo",($J$15-($J$15*T16)),IF(R16="Correctivo",($J$15))))</f>
        <v>0.32999999999999996</v>
      </c>
      <c r="AA16" s="297"/>
      <c r="AB16" s="297"/>
      <c r="AC16" s="171" t="str">
        <f t="shared" si="1"/>
        <v>Moderado</v>
      </c>
      <c r="AD16" s="171">
        <f t="shared" ref="AD16:AD19" si="5">IF(Q16="Probabilidad",(($M$15-0)),IF(Q16="Impacto",($M$15-($M$15*T16))))</f>
        <v>0.6</v>
      </c>
      <c r="AE16" s="297"/>
      <c r="AF16" s="297"/>
      <c r="AG16" s="306"/>
      <c r="AH16" s="294"/>
      <c r="AI16" s="294"/>
      <c r="AJ16" s="294"/>
      <c r="AK16" s="336"/>
      <c r="AL16" s="336"/>
      <c r="AM16" s="294"/>
      <c r="AN16" s="294"/>
    </row>
    <row r="17" spans="1:49" ht="39.75" customHeight="1">
      <c r="A17" s="294"/>
      <c r="B17" s="303"/>
      <c r="C17" s="294"/>
      <c r="D17" s="300"/>
      <c r="E17" s="303"/>
      <c r="F17" s="303"/>
      <c r="G17" s="294"/>
      <c r="H17" s="306"/>
      <c r="I17" s="308"/>
      <c r="J17" s="309"/>
      <c r="K17" s="294"/>
      <c r="L17" s="295"/>
      <c r="M17" s="295"/>
      <c r="N17" s="294"/>
      <c r="O17" s="170"/>
      <c r="P17" s="179"/>
      <c r="Q17" s="170"/>
      <c r="R17" s="170"/>
      <c r="S17" s="170"/>
      <c r="T17" s="171"/>
      <c r="U17" s="170"/>
      <c r="V17" s="170"/>
      <c r="W17" s="170"/>
      <c r="X17" s="171" t="b">
        <f t="shared" ref="X17:X19" si="6">IF(Q17="Probabilidad",($J$15*T17),IF(Q17="Impacto"," "))</f>
        <v>0</v>
      </c>
      <c r="Y17" s="171" t="b">
        <f>IF(Z17&lt;=20%,'Tabla probabilidad'!$B$5,IF(Z17&lt;=40%,'Tabla probabilidad'!$B$6,IF(Z17&lt;=60%,'Tabla probabilidad'!$B$7,IF(Z17&lt;=80%,'Tabla probabilidad'!$B$8,IF(Z17&lt;=100%,'Tabla probabilidad'!$B$9)))))</f>
        <v>0</v>
      </c>
      <c r="Z17" s="171" t="b">
        <f t="shared" si="4"/>
        <v>0</v>
      </c>
      <c r="AA17" s="297"/>
      <c r="AB17" s="297"/>
      <c r="AC17" s="171" t="b">
        <f t="shared" si="1"/>
        <v>0</v>
      </c>
      <c r="AD17" s="171" t="b">
        <f t="shared" si="5"/>
        <v>0</v>
      </c>
      <c r="AE17" s="297"/>
      <c r="AF17" s="297"/>
      <c r="AG17" s="306"/>
      <c r="AH17" s="294"/>
      <c r="AI17" s="294"/>
      <c r="AJ17" s="294"/>
      <c r="AK17" s="336"/>
      <c r="AL17" s="336"/>
      <c r="AM17" s="294"/>
      <c r="AN17" s="294"/>
    </row>
    <row r="18" spans="1:49" ht="39" customHeight="1">
      <c r="A18" s="294"/>
      <c r="B18" s="303"/>
      <c r="C18" s="294"/>
      <c r="D18" s="300"/>
      <c r="E18" s="303"/>
      <c r="F18" s="303"/>
      <c r="G18" s="294"/>
      <c r="H18" s="306"/>
      <c r="I18" s="308"/>
      <c r="J18" s="309"/>
      <c r="K18" s="294"/>
      <c r="L18" s="295"/>
      <c r="M18" s="295"/>
      <c r="N18" s="294"/>
      <c r="O18" s="170"/>
      <c r="P18" s="179"/>
      <c r="Q18" s="170"/>
      <c r="R18" s="170"/>
      <c r="S18" s="170"/>
      <c r="T18" s="171"/>
      <c r="U18" s="170"/>
      <c r="V18" s="170"/>
      <c r="W18" s="170"/>
      <c r="X18" s="171" t="b">
        <f t="shared" si="6"/>
        <v>0</v>
      </c>
      <c r="Y18" s="171" t="b">
        <f>IF(Z18&lt;=20%,'Tabla probabilidad'!$B$5,IF(Z18&lt;=40%,'Tabla probabilidad'!$B$6,IF(Z18&lt;=60%,'Tabla probabilidad'!$B$7,IF(Z18&lt;=80%,'Tabla probabilidad'!$B$8,IF(Z18&lt;=100%,'Tabla probabilidad'!$B$9)))))</f>
        <v>0</v>
      </c>
      <c r="Z18" s="171" t="b">
        <f t="shared" si="4"/>
        <v>0</v>
      </c>
      <c r="AA18" s="297"/>
      <c r="AB18" s="297"/>
      <c r="AC18" s="171" t="b">
        <f t="shared" si="1"/>
        <v>0</v>
      </c>
      <c r="AD18" s="171" t="b">
        <f t="shared" si="5"/>
        <v>0</v>
      </c>
      <c r="AE18" s="297"/>
      <c r="AF18" s="297"/>
      <c r="AG18" s="306"/>
      <c r="AH18" s="294"/>
      <c r="AI18" s="294"/>
      <c r="AJ18" s="294"/>
      <c r="AK18" s="336"/>
      <c r="AL18" s="336"/>
      <c r="AM18" s="294"/>
      <c r="AN18" s="294"/>
    </row>
    <row r="19" spans="1:49" ht="39" customHeight="1">
      <c r="A19" s="294"/>
      <c r="B19" s="304"/>
      <c r="C19" s="294"/>
      <c r="D19" s="301"/>
      <c r="E19" s="304"/>
      <c r="F19" s="304"/>
      <c r="G19" s="294"/>
      <c r="H19" s="307"/>
      <c r="I19" s="308"/>
      <c r="J19" s="309"/>
      <c r="K19" s="294"/>
      <c r="L19" s="295"/>
      <c r="M19" s="295"/>
      <c r="N19" s="294"/>
      <c r="O19" s="170"/>
      <c r="P19" s="158"/>
      <c r="Q19" s="170"/>
      <c r="R19" s="170"/>
      <c r="S19" s="170"/>
      <c r="T19" s="171"/>
      <c r="U19" s="170"/>
      <c r="V19" s="170"/>
      <c r="W19" s="170"/>
      <c r="X19" s="171" t="b">
        <f t="shared" si="6"/>
        <v>0</v>
      </c>
      <c r="Y19" s="171" t="b">
        <f>IF(Z19&lt;=20%,'Tabla probabilidad'!$B$5,IF(Z19&lt;=40%,'Tabla probabilidad'!$B$6,IF(Z19&lt;=60%,'Tabla probabilidad'!$B$7,IF(Z19&lt;=80%,'Tabla probabilidad'!$B$8,IF(Z19&lt;=100%,'Tabla probabilidad'!$B$9)))))</f>
        <v>0</v>
      </c>
      <c r="Z19" s="171" t="b">
        <f t="shared" si="4"/>
        <v>0</v>
      </c>
      <c r="AA19" s="298"/>
      <c r="AB19" s="298"/>
      <c r="AC19" s="171" t="b">
        <f t="shared" si="1"/>
        <v>0</v>
      </c>
      <c r="AD19" s="171" t="b">
        <f t="shared" si="5"/>
        <v>0</v>
      </c>
      <c r="AE19" s="298"/>
      <c r="AF19" s="298"/>
      <c r="AG19" s="307"/>
      <c r="AH19" s="294"/>
      <c r="AI19" s="294"/>
      <c r="AJ19" s="294"/>
      <c r="AK19" s="337"/>
      <c r="AL19" s="337"/>
      <c r="AM19" s="294"/>
      <c r="AN19" s="294"/>
    </row>
    <row r="20" spans="1:49" ht="105" customHeight="1">
      <c r="A20" s="294">
        <v>3</v>
      </c>
      <c r="B20" s="302" t="s">
        <v>411</v>
      </c>
      <c r="C20" s="294" t="s">
        <v>307</v>
      </c>
      <c r="D20" s="299" t="s">
        <v>393</v>
      </c>
      <c r="E20" s="310" t="s">
        <v>572</v>
      </c>
      <c r="F20" s="310" t="s">
        <v>394</v>
      </c>
      <c r="G20" s="294" t="s">
        <v>41</v>
      </c>
      <c r="H20" s="294">
        <v>4</v>
      </c>
      <c r="I20" s="308" t="str">
        <f>IF(H20&lt;=2,'Tabla probabilidad'!$B$5,IF(H20&lt;=24,'Tabla probabilidad'!$B$6,IF(H20&lt;=500,'Tabla probabilidad'!$B$7,IF(H20&lt;=5000,'Tabla probabilidad'!$B$8,IF(H20&gt;5000,'Tabla probabilidad'!$B$9)))))</f>
        <v>Baja</v>
      </c>
      <c r="J20" s="309">
        <f>IF(H20&lt;=2,'Tabla probabilidad'!$D$5,IF(H20&lt;=24,'Tabla probabilidad'!$D$6,IF(L20H20&lt;=500,'Tabla probabilidad'!$D$7,IF(H20&lt;=5000,'Tabla probabilidad'!$D$8,IF(H20&gt;5000,'Tabla probabilidad'!$D$9)))))</f>
        <v>0.4</v>
      </c>
      <c r="K20" s="294" t="s">
        <v>296</v>
      </c>
      <c r="L20" s="294"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294"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294" t="str">
        <f>VLOOKUP((I20&amp;L20),Hoja1!$B$4:$C$28,2,0)</f>
        <v>Moderado</v>
      </c>
      <c r="O20" s="170">
        <v>1</v>
      </c>
      <c r="P20" s="251" t="s">
        <v>616</v>
      </c>
      <c r="Q20" s="170" t="str">
        <f t="shared" si="0"/>
        <v>Probabilidad</v>
      </c>
      <c r="R20" s="170" t="s">
        <v>52</v>
      </c>
      <c r="S20" s="170" t="s">
        <v>57</v>
      </c>
      <c r="T20" s="171">
        <f>VLOOKUP(R20&amp;S20,Hoja1!$Q$4:$R$9,2,0)</f>
        <v>0.45</v>
      </c>
      <c r="U20" s="170" t="s">
        <v>59</v>
      </c>
      <c r="V20" s="170" t="s">
        <v>62</v>
      </c>
      <c r="W20" s="170" t="s">
        <v>65</v>
      </c>
      <c r="X20" s="171">
        <f>IF(Q20="Probabilidad",($J$20*T20),IF(Q20="Impacto"," "))</f>
        <v>0.18000000000000002</v>
      </c>
      <c r="Y20" s="171" t="str">
        <f>IF(Z20&lt;=20%,'Tabla probabilidad'!$B$5,IF(Z20&lt;=40%,'Tabla probabilidad'!$B$6,IF(Z20&lt;=60%,'Tabla probabilidad'!$B$7,IF(Z20&lt;=80%,'Tabla probabilidad'!$B$8,IF(Z20&lt;=100%,'Tabla probabilidad'!$B$9)))))</f>
        <v>Baja</v>
      </c>
      <c r="Z20" s="171">
        <f>IF(R20="Preventivo",($J$20-($J$20*T20)),IF(R20="Detectivo",($J$20-($J$20*T20)),IF(R20="Correctivo",($J$20))))</f>
        <v>0.22</v>
      </c>
      <c r="AA20" s="296" t="str">
        <f>IF(AB20&lt;=20%,'Tabla probabilidad'!$B$5,IF(AB20&lt;=40%,'Tabla probabilidad'!$B$6,IF(AB20&lt;=60%,'Tabla probabilidad'!$B$7,IF(AB20&lt;=80%,'Tabla probabilidad'!$B$8,IF(AB20&lt;=100%,'Tabla probabilidad'!$B$9)))))</f>
        <v>Baja</v>
      </c>
      <c r="AB20" s="296">
        <f>AVERAGE(Z20:Z24)</f>
        <v>0.22</v>
      </c>
      <c r="AC20" s="171" t="str">
        <f t="shared" si="1"/>
        <v>Menor</v>
      </c>
      <c r="AD20" s="171">
        <f>IF(Q20="Probabilidad",(($M$20-0)),IF(Q20="Impacto",($M$20-($M$20*T20))))</f>
        <v>0.4</v>
      </c>
      <c r="AE20" s="296" t="str">
        <f>IF(AF20&lt;=20%,"Leve",IF(AF20&lt;=40%,"Menor",IF(AF20&lt;=60%,"Moderado",IF(AF20&lt;=80%,"Mayor",IF(AF20&lt;=100%,"Catastrófico")))))</f>
        <v>Menor</v>
      </c>
      <c r="AF20" s="296">
        <f>AVERAGE(AD20:AD24)</f>
        <v>0.4</v>
      </c>
      <c r="AG20" s="305" t="str">
        <f>VLOOKUP(AA20&amp;AE20,Hoja1!$B$4:$C$28,2,0)</f>
        <v>Moderado</v>
      </c>
      <c r="AH20" s="294" t="s">
        <v>289</v>
      </c>
      <c r="AI20" s="294"/>
      <c r="AJ20" s="294"/>
      <c r="AK20" s="335"/>
      <c r="AL20" s="335"/>
      <c r="AM20" s="294"/>
      <c r="AN20" s="294"/>
    </row>
    <row r="21" spans="1:49" ht="60.75" customHeight="1">
      <c r="A21" s="294"/>
      <c r="B21" s="303"/>
      <c r="C21" s="294"/>
      <c r="D21" s="300"/>
      <c r="E21" s="310"/>
      <c r="F21" s="310"/>
      <c r="G21" s="294"/>
      <c r="H21" s="294"/>
      <c r="I21" s="308"/>
      <c r="J21" s="309"/>
      <c r="K21" s="294"/>
      <c r="L21" s="295"/>
      <c r="M21" s="295"/>
      <c r="N21" s="294"/>
      <c r="O21" s="170">
        <v>2</v>
      </c>
      <c r="P21" s="173"/>
      <c r="Q21" s="170"/>
      <c r="R21" s="170"/>
      <c r="S21" s="170"/>
      <c r="T21" s="171"/>
      <c r="U21" s="170"/>
      <c r="V21" s="170"/>
      <c r="W21" s="170"/>
      <c r="X21" s="171" t="b">
        <f t="shared" ref="X21:X24" si="7">IF(Q21="Probabilidad",($J$20*T21),IF(Q21="Impacto"," "))</f>
        <v>0</v>
      </c>
      <c r="Y21" s="171" t="b">
        <f>IF(Z21&lt;=20%,'Tabla probabilidad'!$B$5,IF(Z21&lt;=40%,'Tabla probabilidad'!$B$6,IF(Z21&lt;=60%,'Tabla probabilidad'!$B$7,IF(Z21&lt;=80%,'Tabla probabilidad'!$B$8,IF(Z21&lt;=100%,'Tabla probabilidad'!$B$9)))))</f>
        <v>0</v>
      </c>
      <c r="Z21" s="171" t="b">
        <f t="shared" ref="Z21:Z24" si="8">IF(R21="Preventivo",($J$20-($J$20*T21)),IF(R21="Detectivo",($J$20-($J$20*T21)),IF(R21="Correctivo",($J$20))))</f>
        <v>0</v>
      </c>
      <c r="AA21" s="297"/>
      <c r="AB21" s="297"/>
      <c r="AC21" s="171" t="b">
        <f t="shared" si="1"/>
        <v>0</v>
      </c>
      <c r="AD21" s="171" t="b">
        <f t="shared" ref="AD21:AD24" si="9">IF(Q21="Probabilidad",(($M$20-0)),IF(Q21="Impacto",($M$20-($M$20*T21))))</f>
        <v>0</v>
      </c>
      <c r="AE21" s="297"/>
      <c r="AF21" s="297"/>
      <c r="AG21" s="306"/>
      <c r="AH21" s="294"/>
      <c r="AI21" s="294"/>
      <c r="AJ21" s="294"/>
      <c r="AK21" s="336"/>
      <c r="AL21" s="336"/>
      <c r="AM21" s="294"/>
      <c r="AN21" s="294"/>
    </row>
    <row r="22" spans="1:49" ht="69" customHeight="1">
      <c r="A22" s="294"/>
      <c r="B22" s="303"/>
      <c r="C22" s="294"/>
      <c r="D22" s="300"/>
      <c r="E22" s="310"/>
      <c r="F22" s="310"/>
      <c r="G22" s="294"/>
      <c r="H22" s="294"/>
      <c r="I22" s="308"/>
      <c r="J22" s="309"/>
      <c r="K22" s="294"/>
      <c r="L22" s="295"/>
      <c r="M22" s="295"/>
      <c r="N22" s="294"/>
      <c r="O22" s="170"/>
      <c r="P22" s="173"/>
      <c r="Q22" s="170"/>
      <c r="R22" s="170"/>
      <c r="S22" s="170"/>
      <c r="T22" s="171"/>
      <c r="U22" s="170"/>
      <c r="V22" s="170"/>
      <c r="W22" s="170"/>
      <c r="X22" s="171" t="b">
        <f t="shared" si="7"/>
        <v>0</v>
      </c>
      <c r="Y22" s="171" t="b">
        <f>IF(Z22&lt;=20%,'Tabla probabilidad'!$B$5,IF(Z22&lt;=40%,'Tabla probabilidad'!$B$6,IF(Z22&lt;=60%,'Tabla probabilidad'!$B$7,IF(Z22&lt;=80%,'Tabla probabilidad'!$B$8,IF(Z22&lt;=100%,'Tabla probabilidad'!$B$9)))))</f>
        <v>0</v>
      </c>
      <c r="Z22" s="171" t="b">
        <f t="shared" si="8"/>
        <v>0</v>
      </c>
      <c r="AA22" s="297"/>
      <c r="AB22" s="297"/>
      <c r="AC22" s="171" t="b">
        <f t="shared" si="1"/>
        <v>0</v>
      </c>
      <c r="AD22" s="171" t="b">
        <f t="shared" si="9"/>
        <v>0</v>
      </c>
      <c r="AE22" s="297"/>
      <c r="AF22" s="297"/>
      <c r="AG22" s="306"/>
      <c r="AH22" s="294"/>
      <c r="AI22" s="294"/>
      <c r="AJ22" s="294"/>
      <c r="AK22" s="336"/>
      <c r="AL22" s="336"/>
      <c r="AM22" s="294"/>
      <c r="AN22" s="294"/>
    </row>
    <row r="23" spans="1:49" ht="75.75" customHeight="1">
      <c r="A23" s="294"/>
      <c r="B23" s="303"/>
      <c r="C23" s="294"/>
      <c r="D23" s="300"/>
      <c r="E23" s="310"/>
      <c r="F23" s="310"/>
      <c r="G23" s="294"/>
      <c r="H23" s="294"/>
      <c r="I23" s="308"/>
      <c r="J23" s="309"/>
      <c r="K23" s="294"/>
      <c r="L23" s="295"/>
      <c r="M23" s="295"/>
      <c r="N23" s="294"/>
      <c r="O23" s="170"/>
      <c r="P23" s="173"/>
      <c r="Q23" s="170"/>
      <c r="R23" s="170"/>
      <c r="S23" s="170"/>
      <c r="T23" s="171"/>
      <c r="U23" s="170"/>
      <c r="V23" s="170"/>
      <c r="W23" s="170"/>
      <c r="X23" s="171" t="b">
        <f t="shared" si="7"/>
        <v>0</v>
      </c>
      <c r="Y23" s="171" t="b">
        <f>IF(Z23&lt;=20%,'Tabla probabilidad'!$B$5,IF(Z23&lt;=40%,'Tabla probabilidad'!$B$6,IF(Z23&lt;=60%,'Tabla probabilidad'!$B$7,IF(Z23&lt;=80%,'Tabla probabilidad'!$B$8,IF(Z23&lt;=100%,'Tabla probabilidad'!$B$9)))))</f>
        <v>0</v>
      </c>
      <c r="Z23" s="171" t="b">
        <f t="shared" si="8"/>
        <v>0</v>
      </c>
      <c r="AA23" s="297"/>
      <c r="AB23" s="297"/>
      <c r="AC23" s="171" t="b">
        <f t="shared" si="1"/>
        <v>0</v>
      </c>
      <c r="AD23" s="171" t="b">
        <f t="shared" si="9"/>
        <v>0</v>
      </c>
      <c r="AE23" s="297"/>
      <c r="AF23" s="297"/>
      <c r="AG23" s="306"/>
      <c r="AH23" s="294"/>
      <c r="AI23" s="294"/>
      <c r="AJ23" s="294"/>
      <c r="AK23" s="336"/>
      <c r="AL23" s="336"/>
      <c r="AM23" s="294"/>
      <c r="AN23" s="294"/>
    </row>
    <row r="24" spans="1:49" ht="71.25" customHeight="1" thickBot="1">
      <c r="A24" s="294"/>
      <c r="B24" s="304"/>
      <c r="C24" s="294"/>
      <c r="D24" s="301"/>
      <c r="E24" s="310"/>
      <c r="F24" s="310"/>
      <c r="G24" s="294"/>
      <c r="H24" s="294"/>
      <c r="I24" s="308"/>
      <c r="J24" s="309"/>
      <c r="K24" s="294"/>
      <c r="L24" s="295"/>
      <c r="M24" s="295"/>
      <c r="N24" s="294"/>
      <c r="O24" s="170"/>
      <c r="P24" s="174"/>
      <c r="Q24" s="170"/>
      <c r="R24" s="170"/>
      <c r="S24" s="170"/>
      <c r="T24" s="171"/>
      <c r="U24" s="170"/>
      <c r="V24" s="170"/>
      <c r="W24" s="170"/>
      <c r="X24" s="171" t="b">
        <f t="shared" si="7"/>
        <v>0</v>
      </c>
      <c r="Y24" s="171" t="b">
        <f>IF(Z24&lt;=20%,'Tabla probabilidad'!$B$5,IF(Z24&lt;=40%,'Tabla probabilidad'!$B$6,IF(Z24&lt;=60%,'Tabla probabilidad'!$B$7,IF(Z24&lt;=80%,'Tabla probabilidad'!$B$8,IF(Z24&lt;=100%,'Tabla probabilidad'!$B$9)))))</f>
        <v>0</v>
      </c>
      <c r="Z24" s="171" t="b">
        <f t="shared" si="8"/>
        <v>0</v>
      </c>
      <c r="AA24" s="298"/>
      <c r="AB24" s="298"/>
      <c r="AC24" s="171" t="b">
        <f t="shared" si="1"/>
        <v>0</v>
      </c>
      <c r="AD24" s="171" t="b">
        <f t="shared" si="9"/>
        <v>0</v>
      </c>
      <c r="AE24" s="298"/>
      <c r="AF24" s="298"/>
      <c r="AG24" s="307"/>
      <c r="AH24" s="294"/>
      <c r="AI24" s="294"/>
      <c r="AJ24" s="294"/>
      <c r="AK24" s="337"/>
      <c r="AL24" s="337"/>
      <c r="AM24" s="294"/>
      <c r="AN24" s="294"/>
    </row>
    <row r="25" spans="1:49" ht="62.25" customHeight="1">
      <c r="A25" s="305">
        <v>4</v>
      </c>
      <c r="B25" s="302" t="s">
        <v>573</v>
      </c>
      <c r="C25" s="294" t="s">
        <v>320</v>
      </c>
      <c r="D25" s="352" t="s">
        <v>597</v>
      </c>
      <c r="E25" s="310" t="s">
        <v>574</v>
      </c>
      <c r="F25" s="310" t="s">
        <v>575</v>
      </c>
      <c r="G25" s="294" t="s">
        <v>308</v>
      </c>
      <c r="H25" s="294">
        <v>23</v>
      </c>
      <c r="I25" s="308" t="str">
        <f>IF(H25&lt;=2,'Tabla probabilidad'!$B$5,IF(H25&lt;=24,'Tabla probabilidad'!$B$6,IF(H25&lt;=500,'Tabla probabilidad'!$B$7,IF(H25&lt;=5000,'Tabla probabilidad'!$B$8,IF(H25&gt;5000,'Tabla probabilidad'!$B$9)))))</f>
        <v>Baja</v>
      </c>
      <c r="J25" s="309">
        <f>IF(H25&lt;=2,'Tabla probabilidad'!$D$5,IF(H25&lt;=24,'Tabla probabilidad'!$D$6,IF(H25&lt;=500,'Tabla probabilidad'!$D$7,IF(H25&lt;=5000,'Tabla probabilidad'!$D$8,IF(H25&gt;5000,'Tabla probabilidad'!$D$9)))))</f>
        <v>0.4</v>
      </c>
      <c r="K25" s="294" t="s">
        <v>316</v>
      </c>
      <c r="L25" s="294"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Menor</v>
      </c>
      <c r="M25" s="294"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40%</v>
      </c>
      <c r="N25" s="294" t="str">
        <f>VLOOKUP((I25&amp;L25),Hoja1!$B$4:$C$28,2,0)</f>
        <v>Moderado</v>
      </c>
      <c r="O25" s="170">
        <v>1</v>
      </c>
      <c r="P25" s="260" t="s">
        <v>576</v>
      </c>
      <c r="Q25" s="170" t="str">
        <f t="shared" si="0"/>
        <v>Probabilidad</v>
      </c>
      <c r="R25" s="170" t="s">
        <v>52</v>
      </c>
      <c r="S25" s="170" t="s">
        <v>57</v>
      </c>
      <c r="T25" s="171">
        <f>VLOOKUP(R25&amp;S25,Hoja1!$Q$4:$R$9,2,0)</f>
        <v>0.45</v>
      </c>
      <c r="U25" s="170" t="s">
        <v>59</v>
      </c>
      <c r="V25" s="170" t="s">
        <v>62</v>
      </c>
      <c r="W25" s="170" t="s">
        <v>66</v>
      </c>
      <c r="X25" s="171">
        <f>IF(Q25="Probabilidad",($J$25*T25),IF(Q25="Impacto"," "))</f>
        <v>0.18000000000000002</v>
      </c>
      <c r="Y25" s="171" t="str">
        <f>IF(Z25&lt;=20%,'Tabla probabilidad'!$B$5,IF(Z25&lt;=40%,'Tabla probabilidad'!$B$6,IF(Z25&lt;=60%,'Tabla probabilidad'!$B$7,IF(Z25&lt;=80%,'Tabla probabilidad'!$B$8,IF(Z25&lt;=100%,'Tabla probabilidad'!$B$9)))))</f>
        <v>Baja</v>
      </c>
      <c r="Z25" s="171">
        <f>IF(R25="Preventivo",($J$25-($J$25*T25)),IF(R25="Detectivo",($J$25-($J$25*T25)),IF(R25="Correctivo",($J$25))))</f>
        <v>0.22</v>
      </c>
      <c r="AA25" s="296" t="str">
        <f>IF(AB25&lt;=20%,'Tabla probabilidad'!$B$5,IF(AB25&lt;=40%,'Tabla probabilidad'!$B$6,IF(AB25&lt;=60%,'Tabla probabilidad'!$B$7,IF(AB25&lt;=80%,'Tabla probabilidad'!$B$8,IF(AB25&lt;=100%,'Tabla probabilidad'!$B$9)))))</f>
        <v>Baja</v>
      </c>
      <c r="AB25" s="296">
        <f>AVERAGE(Z25:Z29)</f>
        <v>0.22</v>
      </c>
      <c r="AC25" s="171" t="str">
        <f t="shared" si="1"/>
        <v>Menor</v>
      </c>
      <c r="AD25" s="171">
        <f>IF(Q25="Probabilidad",(($M$25-0)),IF(Q25="Impacto",($M$25-($M$25*T25))))</f>
        <v>0.4</v>
      </c>
      <c r="AE25" s="296" t="str">
        <f>IF(AF25&lt;=20%,"Leve",IF(AF25&lt;=40%,"Menor",IF(AF25&lt;=60%,"Moderado",IF(AF25&lt;=80%,"Mayor",IF(AF25&lt;=100%,"Catastrófico")))))</f>
        <v>Menor</v>
      </c>
      <c r="AF25" s="296">
        <f>AVERAGE(AD25:AD29)</f>
        <v>0.4</v>
      </c>
      <c r="AG25" s="305" t="str">
        <f>VLOOKUP(AA25&amp;AE25,Hoja1!$B$4:$C$28,2,0)</f>
        <v>Moderado</v>
      </c>
      <c r="AH25" s="294" t="s">
        <v>289</v>
      </c>
      <c r="AI25" s="354"/>
      <c r="AJ25" s="294"/>
      <c r="AK25" s="335"/>
      <c r="AL25" s="335"/>
      <c r="AM25" s="294"/>
      <c r="AN25" s="294"/>
      <c r="AR25" s="368" t="s">
        <v>579</v>
      </c>
      <c r="AS25" s="368" t="s">
        <v>580</v>
      </c>
      <c r="AT25" s="369">
        <v>44937</v>
      </c>
      <c r="AU25" s="369" t="s">
        <v>581</v>
      </c>
      <c r="AV25" s="368" t="s">
        <v>412</v>
      </c>
      <c r="AW25" s="368" t="s">
        <v>177</v>
      </c>
    </row>
    <row r="26" spans="1:49" ht="115.5" customHeight="1">
      <c r="A26" s="306"/>
      <c r="B26" s="303"/>
      <c r="C26" s="294"/>
      <c r="D26" s="352"/>
      <c r="E26" s="310"/>
      <c r="F26" s="310"/>
      <c r="G26" s="294"/>
      <c r="H26" s="294"/>
      <c r="I26" s="308"/>
      <c r="J26" s="309"/>
      <c r="K26" s="294"/>
      <c r="L26" s="295"/>
      <c r="M26" s="295"/>
      <c r="N26" s="294"/>
      <c r="O26" s="261">
        <f>+O25+1</f>
        <v>2</v>
      </c>
      <c r="P26" s="260" t="s">
        <v>577</v>
      </c>
      <c r="Q26" s="170" t="str">
        <f t="shared" si="0"/>
        <v>Probabilidad</v>
      </c>
      <c r="R26" s="170" t="s">
        <v>52</v>
      </c>
      <c r="S26" s="170" t="s">
        <v>57</v>
      </c>
      <c r="T26" s="171">
        <f>VLOOKUP(R26&amp;S26,Hoja1!$Q$4:$R$9,2,0)</f>
        <v>0.45</v>
      </c>
      <c r="U26" s="170" t="s">
        <v>59</v>
      </c>
      <c r="V26" s="170" t="s">
        <v>62</v>
      </c>
      <c r="W26" s="170" t="s">
        <v>65</v>
      </c>
      <c r="X26" s="171">
        <f t="shared" ref="X26:X29" si="10">IF(Q26="Probabilidad",($J$25*T26),IF(Q26="Impacto"," "))</f>
        <v>0.18000000000000002</v>
      </c>
      <c r="Y26" s="171" t="str">
        <f>IF(Z26&lt;=20%,'Tabla probabilidad'!$B$5,IF(Z26&lt;=40%,'Tabla probabilidad'!$B$6,IF(Z26&lt;=60%,'Tabla probabilidad'!$B$7,IF(Z26&lt;=80%,'Tabla probabilidad'!$B$8,IF(Z26&lt;=100%,'Tabla probabilidad'!$B$9)))))</f>
        <v>Baja</v>
      </c>
      <c r="Z26" s="171">
        <f t="shared" ref="Z26:Z29" si="11">IF(R26="Preventivo",($J$25-($J$25*T26)),IF(R26="Detectivo",($J$25-($J$25*T26)),IF(R26="Correctivo",($J$25))))</f>
        <v>0.22</v>
      </c>
      <c r="AA26" s="297"/>
      <c r="AB26" s="297"/>
      <c r="AC26" s="171" t="str">
        <f t="shared" si="1"/>
        <v>Menor</v>
      </c>
      <c r="AD26" s="171">
        <f t="shared" ref="AD26:AD29" si="12">IF(Q26="Probabilidad",(($M$25-0)),IF(Q26="Impacto",($M$25-($M$25*T26))))</f>
        <v>0.4</v>
      </c>
      <c r="AE26" s="297"/>
      <c r="AF26" s="297"/>
      <c r="AG26" s="306"/>
      <c r="AH26" s="294"/>
      <c r="AI26" s="355"/>
      <c r="AJ26" s="294"/>
      <c r="AK26" s="336"/>
      <c r="AL26" s="336"/>
      <c r="AM26" s="294"/>
      <c r="AN26" s="294"/>
      <c r="AR26" s="370"/>
      <c r="AS26" s="368"/>
      <c r="AT26" s="369"/>
      <c r="AU26" s="369"/>
      <c r="AV26" s="368"/>
      <c r="AW26" s="368"/>
    </row>
    <row r="27" spans="1:49" ht="61.5" customHeight="1">
      <c r="A27" s="306"/>
      <c r="B27" s="303"/>
      <c r="C27" s="294"/>
      <c r="D27" s="352"/>
      <c r="E27" s="310"/>
      <c r="F27" s="310"/>
      <c r="G27" s="294"/>
      <c r="H27" s="294"/>
      <c r="I27" s="308"/>
      <c r="J27" s="309"/>
      <c r="K27" s="294"/>
      <c r="L27" s="295"/>
      <c r="M27" s="295"/>
      <c r="N27" s="294"/>
      <c r="O27" s="248">
        <f t="shared" ref="O27:O29" si="13">+O26+1</f>
        <v>3</v>
      </c>
      <c r="P27" s="260" t="s">
        <v>619</v>
      </c>
      <c r="Q27" s="170" t="str">
        <f t="shared" si="0"/>
        <v>Probabilidad</v>
      </c>
      <c r="R27" s="170" t="s">
        <v>52</v>
      </c>
      <c r="S27" s="170" t="s">
        <v>57</v>
      </c>
      <c r="T27" s="171">
        <f>VLOOKUP(R27&amp;S27,Hoja1!$Q$4:$R$9,2,0)</f>
        <v>0.45</v>
      </c>
      <c r="U27" s="170" t="s">
        <v>60</v>
      </c>
      <c r="V27" s="170" t="s">
        <v>62</v>
      </c>
      <c r="W27" s="170" t="s">
        <v>66</v>
      </c>
      <c r="X27" s="171">
        <f t="shared" si="10"/>
        <v>0.18000000000000002</v>
      </c>
      <c r="Y27" s="171" t="str">
        <f>IF(Z27&lt;=20%,'Tabla probabilidad'!$B$5,IF(Z27&lt;=40%,'Tabla probabilidad'!$B$6,IF(Z27&lt;=60%,'Tabla probabilidad'!$B$7,IF(Z27&lt;=80%,'Tabla probabilidad'!$B$8,IF(Z27&lt;=100%,'Tabla probabilidad'!$B$9)))))</f>
        <v>Baja</v>
      </c>
      <c r="Z27" s="171">
        <f t="shared" si="11"/>
        <v>0.22</v>
      </c>
      <c r="AA27" s="297"/>
      <c r="AB27" s="297"/>
      <c r="AC27" s="171" t="str">
        <f t="shared" si="1"/>
        <v>Menor</v>
      </c>
      <c r="AD27" s="171">
        <f t="shared" si="12"/>
        <v>0.4</v>
      </c>
      <c r="AE27" s="297"/>
      <c r="AF27" s="297"/>
      <c r="AG27" s="306"/>
      <c r="AH27" s="294"/>
      <c r="AI27" s="355"/>
      <c r="AJ27" s="294"/>
      <c r="AK27" s="336"/>
      <c r="AL27" s="336"/>
      <c r="AM27" s="294"/>
      <c r="AN27" s="294"/>
      <c r="AR27" s="370"/>
      <c r="AS27" s="368"/>
      <c r="AT27" s="369"/>
      <c r="AU27" s="369"/>
      <c r="AV27" s="368"/>
      <c r="AW27" s="368"/>
    </row>
    <row r="28" spans="1:49" ht="64.5" customHeight="1">
      <c r="A28" s="306"/>
      <c r="B28" s="303"/>
      <c r="C28" s="294"/>
      <c r="D28" s="352"/>
      <c r="E28" s="310"/>
      <c r="F28" s="310"/>
      <c r="G28" s="294"/>
      <c r="H28" s="294"/>
      <c r="I28" s="308"/>
      <c r="J28" s="309"/>
      <c r="K28" s="294"/>
      <c r="L28" s="295"/>
      <c r="M28" s="295"/>
      <c r="N28" s="294"/>
      <c r="O28" s="248">
        <f t="shared" si="13"/>
        <v>4</v>
      </c>
      <c r="P28" s="260" t="s">
        <v>578</v>
      </c>
      <c r="Q28" s="258" t="str">
        <f t="shared" ref="Q28" si="14">IF(R28="Preventivo","Probabilidad",IF(R28="Detectivo","Probabilidad", IF(R28="Correctivo","Impacto")))</f>
        <v>Probabilidad</v>
      </c>
      <c r="R28" s="258" t="s">
        <v>52</v>
      </c>
      <c r="S28" s="258" t="s">
        <v>57</v>
      </c>
      <c r="T28" s="259">
        <f>VLOOKUP(R28&amp;S28,Hoja1!$Q$4:$R$9,2,0)</f>
        <v>0.45</v>
      </c>
      <c r="U28" s="258" t="s">
        <v>59</v>
      </c>
      <c r="V28" s="258" t="s">
        <v>62</v>
      </c>
      <c r="W28" s="258" t="s">
        <v>66</v>
      </c>
      <c r="X28" s="171">
        <f t="shared" si="10"/>
        <v>0.18000000000000002</v>
      </c>
      <c r="Y28" s="171" t="str">
        <f>IF(Z28&lt;=20%,'Tabla probabilidad'!$B$5,IF(Z28&lt;=40%,'Tabla probabilidad'!$B$6,IF(Z28&lt;=60%,'Tabla probabilidad'!$B$7,IF(Z28&lt;=80%,'Tabla probabilidad'!$B$8,IF(Z28&lt;=100%,'Tabla probabilidad'!$B$9)))))</f>
        <v>Baja</v>
      </c>
      <c r="Z28" s="171">
        <f t="shared" si="11"/>
        <v>0.22</v>
      </c>
      <c r="AA28" s="297"/>
      <c r="AB28" s="297"/>
      <c r="AC28" s="171" t="str">
        <f t="shared" si="1"/>
        <v>Menor</v>
      </c>
      <c r="AD28" s="171">
        <f t="shared" si="12"/>
        <v>0.4</v>
      </c>
      <c r="AE28" s="297"/>
      <c r="AF28" s="297"/>
      <c r="AG28" s="306"/>
      <c r="AH28" s="294"/>
      <c r="AI28" s="355"/>
      <c r="AJ28" s="294"/>
      <c r="AK28" s="336"/>
      <c r="AL28" s="336"/>
      <c r="AM28" s="294"/>
      <c r="AN28" s="294"/>
      <c r="AR28" s="370"/>
      <c r="AS28" s="368"/>
      <c r="AT28" s="369"/>
      <c r="AU28" s="369"/>
      <c r="AV28" s="368"/>
      <c r="AW28" s="368"/>
    </row>
    <row r="29" spans="1:49" ht="48.75" customHeight="1" thickBot="1">
      <c r="A29" s="307"/>
      <c r="B29" s="304"/>
      <c r="C29" s="294"/>
      <c r="D29" s="352"/>
      <c r="E29" s="310"/>
      <c r="F29" s="310"/>
      <c r="G29" s="294"/>
      <c r="H29" s="294"/>
      <c r="I29" s="308"/>
      <c r="J29" s="309"/>
      <c r="K29" s="294"/>
      <c r="L29" s="295"/>
      <c r="M29" s="295"/>
      <c r="N29" s="294"/>
      <c r="O29" s="248">
        <f t="shared" si="13"/>
        <v>5</v>
      </c>
      <c r="P29" s="260"/>
      <c r="Q29" s="170"/>
      <c r="R29" s="170"/>
      <c r="S29" s="170"/>
      <c r="T29" s="171"/>
      <c r="U29" s="170"/>
      <c r="V29" s="170"/>
      <c r="W29" s="170"/>
      <c r="X29" s="171" t="b">
        <f t="shared" si="10"/>
        <v>0</v>
      </c>
      <c r="Y29" s="171" t="b">
        <f>IF(Z29&lt;=20%,'Tabla probabilidad'!$B$5,IF(Z29&lt;=40%,'Tabla probabilidad'!$B$6,IF(Z29&lt;=60%,'Tabla probabilidad'!$B$7,IF(Z29&lt;=80%,'Tabla probabilidad'!$B$8,IF(Z29&lt;=100%,'Tabla probabilidad'!$B$9)))))</f>
        <v>0</v>
      </c>
      <c r="Z29" s="171" t="b">
        <f t="shared" si="11"/>
        <v>0</v>
      </c>
      <c r="AA29" s="298"/>
      <c r="AB29" s="298"/>
      <c r="AC29" s="171" t="b">
        <f t="shared" si="1"/>
        <v>0</v>
      </c>
      <c r="AD29" s="171" t="b">
        <f t="shared" si="12"/>
        <v>0</v>
      </c>
      <c r="AE29" s="298"/>
      <c r="AF29" s="298"/>
      <c r="AG29" s="307"/>
      <c r="AH29" s="294"/>
      <c r="AI29" s="356"/>
      <c r="AJ29" s="294"/>
      <c r="AK29" s="337"/>
      <c r="AL29" s="337"/>
      <c r="AM29" s="294"/>
      <c r="AN29" s="294"/>
      <c r="AR29" s="370"/>
      <c r="AS29" s="368"/>
      <c r="AT29" s="369"/>
      <c r="AU29" s="369"/>
      <c r="AV29" s="368"/>
      <c r="AW29" s="368"/>
    </row>
    <row r="30" spans="1:49" ht="105.75" customHeight="1">
      <c r="A30" s="305">
        <v>5</v>
      </c>
      <c r="B30" s="305" t="s">
        <v>395</v>
      </c>
      <c r="C30" s="294" t="s">
        <v>307</v>
      </c>
      <c r="D30" s="364" t="s">
        <v>605</v>
      </c>
      <c r="E30" s="305" t="s">
        <v>607</v>
      </c>
      <c r="F30" s="294" t="s">
        <v>396</v>
      </c>
      <c r="G30" s="294" t="s">
        <v>308</v>
      </c>
      <c r="H30" s="294">
        <v>20</v>
      </c>
      <c r="I30" s="308" t="str">
        <f>IF(H30&lt;=2,'Tabla probabilidad'!$B$5,IF(H30&lt;=24,'Tabla probabilidad'!$B$6,IF(H30&lt;=500,'Tabla probabilidad'!$B$7,IF(H30&lt;=5000,'Tabla probabilidad'!$B$8,IF(H30&gt;5000,'Tabla probabilidad'!$B$9)))))</f>
        <v>Baja</v>
      </c>
      <c r="J30" s="309">
        <f>IF(H30&lt;=2,'Tabla probabilidad'!$D$5,IF(H30&lt;=24,'Tabla probabilidad'!$D$6,IF(H30&lt;=500,'Tabla probabilidad'!$D$7,IF(H30&lt;=5000,'Tabla probabilidad'!$D$8,IF(H30&gt;5000,'Tabla probabilidad'!$D$9)))))</f>
        <v>0.4</v>
      </c>
      <c r="K30" s="294" t="s">
        <v>296</v>
      </c>
      <c r="L30" s="294"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Menor</v>
      </c>
      <c r="M30" s="294"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40%</v>
      </c>
      <c r="N30" s="294" t="str">
        <f>VLOOKUP((I30&amp;L30),Hoja1!$B$4:$C$28,2,0)</f>
        <v>Moderado</v>
      </c>
      <c r="O30" s="170">
        <v>1</v>
      </c>
      <c r="P30" s="159" t="s">
        <v>617</v>
      </c>
      <c r="Q30" s="170" t="str">
        <f t="shared" ref="Q30" si="15">IF(R30="Preventivo","Probabilidad",IF(R30="Detectivo","Probabilidad", IF(R30="Correctivo","Impacto")))</f>
        <v>Probabilidad</v>
      </c>
      <c r="R30" s="170" t="s">
        <v>52</v>
      </c>
      <c r="S30" s="170" t="s">
        <v>57</v>
      </c>
      <c r="T30" s="171">
        <f>VLOOKUP(R30&amp;S30,Hoja1!$Q$4:$R$9,2,0)</f>
        <v>0.45</v>
      </c>
      <c r="U30" s="170" t="s">
        <v>59</v>
      </c>
      <c r="V30" s="170" t="s">
        <v>62</v>
      </c>
      <c r="W30" s="170" t="s">
        <v>65</v>
      </c>
      <c r="X30" s="171">
        <f>IF(Q30="Probabilidad",($J$30*T30),IF(Q30="Impacto"," "))</f>
        <v>0.18000000000000002</v>
      </c>
      <c r="Y30" s="171" t="str">
        <f>IF(Z30&lt;=20%,'Tabla probabilidad'!$B$5,IF(Z30&lt;=40%,'Tabla probabilidad'!$B$6,IF(Z30&lt;=60%,'Tabla probabilidad'!$B$7,IF(Z30&lt;=80%,'Tabla probabilidad'!$B$8,IF(Z30&lt;=100%,'Tabla probabilidad'!$B$9)))))</f>
        <v>Baja</v>
      </c>
      <c r="Z30" s="171">
        <f>IF(R30="Preventivo",($J$30-($J$30*T30)),IF(R30="Detectivo",($J$30-($J$30*T30)),IF(R30="Correctivo",($J$30))))</f>
        <v>0.22</v>
      </c>
      <c r="AA30" s="296" t="str">
        <f>IF(AB30&lt;=20%,'Tabla probabilidad'!$B$5,IF(AB30&lt;=40%,'Tabla probabilidad'!$B$6,IF(AB30&lt;=60%,'Tabla probabilidad'!$B$7,IF(AB30&lt;=80%,'Tabla probabilidad'!$B$8,IF(AB30&lt;=100%,'Tabla probabilidad'!$B$9)))))</f>
        <v>Baja</v>
      </c>
      <c r="AB30" s="296">
        <f>AVERAGE(Z30:Z34)</f>
        <v>0.22</v>
      </c>
      <c r="AC30" s="171" t="str">
        <f t="shared" ref="AC30:AC34" si="16">IF(AD30&lt;=20%,"Leve",IF(AD30&lt;=40%,"Menor",IF(AD30&lt;=60%,"Moderado",IF(AD30&lt;=80%,"Mayor",IF(AD30&lt;=100%,"Catastrófico")))))</f>
        <v>Menor</v>
      </c>
      <c r="AD30" s="171">
        <f>IF(Q30="Probabilidad",(($M$30-0)),IF(Q30="Impacto",($M$30-($M$30*T30))))</f>
        <v>0.4</v>
      </c>
      <c r="AE30" s="296" t="str">
        <f>IF(AF30&lt;=20%,"Leve",IF(AF30&lt;=40%,"Menor",IF(AF30&lt;=60%,"Moderado",IF(AF30&lt;=80%,"Mayor",IF(AF30&lt;=100%,"Catastrófico")))))</f>
        <v>Menor</v>
      </c>
      <c r="AF30" s="296">
        <f>AVERAGE(AD30:AD34)</f>
        <v>0.4</v>
      </c>
      <c r="AG30" s="305" t="str">
        <f>VLOOKUP(AA30&amp;AE30,Hoja1!$B$4:$C$28,2,0)</f>
        <v>Moderado</v>
      </c>
      <c r="AH30" s="294" t="s">
        <v>289</v>
      </c>
      <c r="AI30" s="294"/>
      <c r="AJ30" s="294"/>
      <c r="AK30" s="335"/>
      <c r="AL30" s="335"/>
      <c r="AM30" s="294"/>
      <c r="AN30" s="294"/>
    </row>
    <row r="31" spans="1:49" ht="32.25" customHeight="1">
      <c r="A31" s="306"/>
      <c r="B31" s="306"/>
      <c r="C31" s="294"/>
      <c r="D31" s="364"/>
      <c r="E31" s="306"/>
      <c r="F31" s="294"/>
      <c r="G31" s="294"/>
      <c r="H31" s="294"/>
      <c r="I31" s="308"/>
      <c r="J31" s="309"/>
      <c r="K31" s="294"/>
      <c r="L31" s="295"/>
      <c r="M31" s="295"/>
      <c r="N31" s="294"/>
      <c r="O31" s="170"/>
      <c r="P31" s="175"/>
      <c r="Q31" s="170"/>
      <c r="R31" s="170"/>
      <c r="S31" s="170"/>
      <c r="T31" s="171"/>
      <c r="U31" s="170"/>
      <c r="V31" s="170"/>
      <c r="W31" s="170"/>
      <c r="X31" s="171" t="b">
        <f t="shared" ref="X31:X34" si="17">IF(Q31="Probabilidad",($J$30*T31),IF(Q31="Impacto"," "))</f>
        <v>0</v>
      </c>
      <c r="Y31" s="171" t="b">
        <f>IF(Z31&lt;=20%,'Tabla probabilidad'!$B$5,IF(Z31&lt;=40%,'Tabla probabilidad'!$B$6,IF(Z31&lt;=60%,'Tabla probabilidad'!$B$7,IF(Z31&lt;=80%,'Tabla probabilidad'!$B$8,IF(Z31&lt;=100%,'Tabla probabilidad'!$B$9)))))</f>
        <v>0</v>
      </c>
      <c r="Z31" s="171" t="b">
        <f t="shared" ref="Z31:Z34" si="18">IF(R31="Preventivo",($J$30-($J$30*T31)),IF(R31="Detectivo",($J$30-($J$30*T31)),IF(R31="Correctivo",($J$30))))</f>
        <v>0</v>
      </c>
      <c r="AA31" s="297"/>
      <c r="AB31" s="297"/>
      <c r="AC31" s="171" t="b">
        <f t="shared" si="16"/>
        <v>0</v>
      </c>
      <c r="AD31" s="171" t="b">
        <f t="shared" ref="AD31:AD34" si="19">IF(Q31="Probabilidad",(($M$30-0)),IF(Q31="Impacto",($M$30-($M$30*T31))))</f>
        <v>0</v>
      </c>
      <c r="AE31" s="297"/>
      <c r="AF31" s="297"/>
      <c r="AG31" s="306"/>
      <c r="AH31" s="294"/>
      <c r="AI31" s="294"/>
      <c r="AJ31" s="294"/>
      <c r="AK31" s="336"/>
      <c r="AL31" s="336"/>
      <c r="AM31" s="294"/>
      <c r="AN31" s="294"/>
    </row>
    <row r="32" spans="1:49" ht="32.25" customHeight="1">
      <c r="A32" s="306"/>
      <c r="B32" s="306"/>
      <c r="C32" s="294"/>
      <c r="D32" s="364"/>
      <c r="E32" s="306"/>
      <c r="F32" s="294"/>
      <c r="G32" s="294"/>
      <c r="H32" s="294"/>
      <c r="I32" s="308"/>
      <c r="J32" s="309"/>
      <c r="K32" s="294"/>
      <c r="L32" s="295"/>
      <c r="M32" s="295"/>
      <c r="N32" s="294"/>
      <c r="O32" s="170"/>
      <c r="P32" s="173"/>
      <c r="Q32" s="170"/>
      <c r="R32" s="170"/>
      <c r="S32" s="170"/>
      <c r="T32" s="171"/>
      <c r="U32" s="170"/>
      <c r="V32" s="170"/>
      <c r="W32" s="170"/>
      <c r="X32" s="171" t="b">
        <f t="shared" si="17"/>
        <v>0</v>
      </c>
      <c r="Y32" s="171" t="b">
        <f>IF(Z32&lt;=20%,'Tabla probabilidad'!$B$5,IF(Z32&lt;=40%,'Tabla probabilidad'!$B$6,IF(Z32&lt;=60%,'Tabla probabilidad'!$B$7,IF(Z32&lt;=80%,'Tabla probabilidad'!$B$8,IF(Z32&lt;=100%,'Tabla probabilidad'!$B$9)))))</f>
        <v>0</v>
      </c>
      <c r="Z32" s="171" t="b">
        <f t="shared" si="18"/>
        <v>0</v>
      </c>
      <c r="AA32" s="297"/>
      <c r="AB32" s="297"/>
      <c r="AC32" s="171" t="b">
        <f t="shared" si="16"/>
        <v>0</v>
      </c>
      <c r="AD32" s="171" t="b">
        <f t="shared" si="19"/>
        <v>0</v>
      </c>
      <c r="AE32" s="297"/>
      <c r="AF32" s="297"/>
      <c r="AG32" s="306"/>
      <c r="AH32" s="294"/>
      <c r="AI32" s="294"/>
      <c r="AJ32" s="294"/>
      <c r="AK32" s="336"/>
      <c r="AL32" s="336"/>
      <c r="AM32" s="294"/>
      <c r="AN32" s="294"/>
    </row>
    <row r="33" spans="1:45" ht="32.25" customHeight="1">
      <c r="A33" s="306"/>
      <c r="B33" s="306"/>
      <c r="C33" s="294"/>
      <c r="D33" s="364"/>
      <c r="E33" s="306"/>
      <c r="F33" s="294"/>
      <c r="G33" s="294"/>
      <c r="H33" s="294"/>
      <c r="I33" s="308"/>
      <c r="J33" s="309"/>
      <c r="K33" s="294"/>
      <c r="L33" s="295"/>
      <c r="M33" s="295"/>
      <c r="N33" s="294"/>
      <c r="O33" s="170"/>
      <c r="P33" s="173"/>
      <c r="Q33" s="170"/>
      <c r="R33" s="170"/>
      <c r="S33" s="170"/>
      <c r="T33" s="171"/>
      <c r="U33" s="170"/>
      <c r="V33" s="170"/>
      <c r="W33" s="170"/>
      <c r="X33" s="171" t="b">
        <f t="shared" si="17"/>
        <v>0</v>
      </c>
      <c r="Y33" s="171" t="b">
        <f>IF(Z33&lt;=20%,'Tabla probabilidad'!$B$5,IF(Z33&lt;=40%,'Tabla probabilidad'!$B$6,IF(Z33&lt;=60%,'Tabla probabilidad'!$B$7,IF(Z33&lt;=80%,'Tabla probabilidad'!$B$8,IF(Z33&lt;=100%,'Tabla probabilidad'!$B$9)))))</f>
        <v>0</v>
      </c>
      <c r="Z33" s="171" t="b">
        <f t="shared" si="18"/>
        <v>0</v>
      </c>
      <c r="AA33" s="297"/>
      <c r="AB33" s="297"/>
      <c r="AC33" s="171" t="b">
        <f t="shared" si="16"/>
        <v>0</v>
      </c>
      <c r="AD33" s="171" t="b">
        <f t="shared" si="19"/>
        <v>0</v>
      </c>
      <c r="AE33" s="297"/>
      <c r="AF33" s="297"/>
      <c r="AG33" s="306"/>
      <c r="AH33" s="294"/>
      <c r="AI33" s="294"/>
      <c r="AJ33" s="294"/>
      <c r="AK33" s="336"/>
      <c r="AL33" s="336"/>
      <c r="AM33" s="294"/>
      <c r="AN33" s="294"/>
    </row>
    <row r="34" spans="1:45" ht="32.25" customHeight="1">
      <c r="A34" s="307"/>
      <c r="B34" s="307"/>
      <c r="C34" s="294"/>
      <c r="D34" s="364"/>
      <c r="E34" s="307"/>
      <c r="F34" s="294"/>
      <c r="G34" s="294"/>
      <c r="H34" s="294"/>
      <c r="I34" s="308"/>
      <c r="J34" s="309"/>
      <c r="K34" s="294"/>
      <c r="L34" s="295"/>
      <c r="M34" s="295"/>
      <c r="N34" s="294"/>
      <c r="O34" s="170"/>
      <c r="P34" s="173"/>
      <c r="Q34" s="170"/>
      <c r="R34" s="170"/>
      <c r="S34" s="170"/>
      <c r="T34" s="171"/>
      <c r="U34" s="170"/>
      <c r="V34" s="170"/>
      <c r="W34" s="170"/>
      <c r="X34" s="171" t="b">
        <f t="shared" si="17"/>
        <v>0</v>
      </c>
      <c r="Y34" s="171" t="b">
        <f>IF(Z34&lt;=20%,'Tabla probabilidad'!$B$5,IF(Z34&lt;=40%,'Tabla probabilidad'!$B$6,IF(Z34&lt;=60%,'Tabla probabilidad'!$B$7,IF(Z34&lt;=80%,'Tabla probabilidad'!$B$8,IF(Z34&lt;=100%,'Tabla probabilidad'!$B$9)))))</f>
        <v>0</v>
      </c>
      <c r="Z34" s="171" t="b">
        <f t="shared" si="18"/>
        <v>0</v>
      </c>
      <c r="AA34" s="298"/>
      <c r="AB34" s="298"/>
      <c r="AC34" s="171" t="b">
        <f t="shared" si="16"/>
        <v>0</v>
      </c>
      <c r="AD34" s="171" t="b">
        <f t="shared" si="19"/>
        <v>0</v>
      </c>
      <c r="AE34" s="298"/>
      <c r="AF34" s="298"/>
      <c r="AG34" s="307"/>
      <c r="AH34" s="294"/>
      <c r="AI34" s="294"/>
      <c r="AJ34" s="294"/>
      <c r="AK34" s="337"/>
      <c r="AL34" s="337"/>
      <c r="AM34" s="294"/>
      <c r="AN34" s="294"/>
    </row>
    <row r="35" spans="1:45" ht="81" customHeight="1">
      <c r="A35" s="294">
        <f>+A30+1</f>
        <v>6</v>
      </c>
      <c r="B35" s="305" t="s">
        <v>413</v>
      </c>
      <c r="C35" s="294" t="s">
        <v>320</v>
      </c>
      <c r="D35" s="361" t="s">
        <v>586</v>
      </c>
      <c r="E35" s="310" t="s">
        <v>587</v>
      </c>
      <c r="F35" s="294" t="s">
        <v>606</v>
      </c>
      <c r="G35" s="294" t="s">
        <v>41</v>
      </c>
      <c r="H35" s="294">
        <v>4972</v>
      </c>
      <c r="I35" s="308" t="str">
        <f>IF(H35&lt;=2,'Tabla probabilidad'!$B$5,IF(H35&lt;=24,'Tabla probabilidad'!$B$6,IF(H35&lt;=500,'Tabla probabilidad'!$B$7,IF(H35&lt;=5000,'Tabla probabilidad'!$B$8,IF(H35&gt;5000,'Tabla probabilidad'!$B$9)))))</f>
        <v>Alta</v>
      </c>
      <c r="J35" s="309">
        <f>IF(H35&lt;=2,'Tabla probabilidad'!$D$5,IF(H35&lt;=24,'Tabla probabilidad'!$D$6,IF(H35&lt;=500,'Tabla probabilidad'!$D$7,IF(H35&lt;=5000,'Tabla probabilidad'!$D$8,IF(H35&gt;5000,'Tabla probabilidad'!$D$9)))))</f>
        <v>0.8</v>
      </c>
      <c r="K35" s="294" t="s">
        <v>318</v>
      </c>
      <c r="L35" s="294"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Mayor</v>
      </c>
      <c r="M35" s="294"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80%</v>
      </c>
      <c r="N35" s="294" t="str">
        <f>VLOOKUP((I35&amp;L35),Hoja1!$B$4:$C$28,2,0)</f>
        <v xml:space="preserve">Alto </v>
      </c>
      <c r="O35" s="170">
        <v>1</v>
      </c>
      <c r="P35" s="262" t="s">
        <v>618</v>
      </c>
      <c r="Q35" s="170" t="str">
        <f t="shared" si="0"/>
        <v>Probabilidad</v>
      </c>
      <c r="R35" s="170" t="s">
        <v>52</v>
      </c>
      <c r="S35" s="170" t="s">
        <v>57</v>
      </c>
      <c r="T35" s="171">
        <f>VLOOKUP(R35&amp;S35,Hoja1!$Q$4:$R$9,2,0)</f>
        <v>0.45</v>
      </c>
      <c r="U35" s="170" t="s">
        <v>59</v>
      </c>
      <c r="V35" s="170" t="s">
        <v>62</v>
      </c>
      <c r="W35" s="170" t="s">
        <v>65</v>
      </c>
      <c r="X35" s="171">
        <f>IF(Q35="Probabilidad",($J$35*T35),IF(Q35="Impacto"," "))</f>
        <v>0.36000000000000004</v>
      </c>
      <c r="Y35" s="171" t="str">
        <f>IF(Z35&lt;=20%,'Tabla probabilidad'!$B$5,IF(Z35&lt;=40%,'Tabla probabilidad'!$B$6,IF(Z35&lt;=60%,'Tabla probabilidad'!$B$7,IF(Z35&lt;=80%,'Tabla probabilidad'!$B$8,IF(Z35&lt;=100%,'Tabla probabilidad'!$B$9)))))</f>
        <v>Media</v>
      </c>
      <c r="Z35" s="171">
        <f>IF(R35="Preventivo",(J35-(J35*T35)),IF(R35="Detectivo",(J35-(J35*T35)),IF(R35="Correctivo",(J35))))</f>
        <v>0.44</v>
      </c>
      <c r="AA35" s="296" t="str">
        <f>IF(AB35&lt;=20%,'Tabla probabilidad'!$B$5,IF(AB35&lt;=40%,'Tabla probabilidad'!$B$6,IF(AB35&lt;=60%,'Tabla probabilidad'!$B$7,IF(AB35&lt;=80%,'Tabla probabilidad'!$B$8,IF(AB35&lt;=100%,'Tabla probabilidad'!$B$9)))))</f>
        <v>Media</v>
      </c>
      <c r="AB35" s="296">
        <f>AVERAGE(Z35:Z39)</f>
        <v>0.44</v>
      </c>
      <c r="AC35" s="171" t="str">
        <f t="shared" si="1"/>
        <v>Mayor</v>
      </c>
      <c r="AD35" s="171">
        <f>IF(Q35="Probabilidad",(($M$35-0)),IF(Q35="Impacto",($M$35-($M$35*T35))))</f>
        <v>0.8</v>
      </c>
      <c r="AE35" s="296" t="str">
        <f>IF(AF35&lt;=20%,"Leve",IF(AF35&lt;=40%,"Menor",IF(AF35&lt;=60%,"Moderado",IF(AF35&lt;=80%,"Mayor",IF(AF35&lt;=100%,"Catastrófico")))))</f>
        <v>Mayor</v>
      </c>
      <c r="AF35" s="296">
        <f>AVERAGE(AD35:AD39)</f>
        <v>0.8</v>
      </c>
      <c r="AG35" s="305" t="str">
        <f>VLOOKUP(AA35&amp;AE35,Hoja1!$B$4:$C$28,2,0)</f>
        <v xml:space="preserve">Alto </v>
      </c>
      <c r="AH35" s="294" t="s">
        <v>292</v>
      </c>
      <c r="AI35" s="294" t="s">
        <v>611</v>
      </c>
      <c r="AJ35" s="294"/>
      <c r="AK35" s="335">
        <v>44937</v>
      </c>
      <c r="AL35" s="335" t="s">
        <v>581</v>
      </c>
      <c r="AM35" s="294"/>
      <c r="AN35" s="294"/>
    </row>
    <row r="36" spans="1:45" ht="38.25" customHeight="1">
      <c r="A36" s="294"/>
      <c r="B36" s="306"/>
      <c r="C36" s="294"/>
      <c r="D36" s="362"/>
      <c r="E36" s="310"/>
      <c r="F36" s="294"/>
      <c r="G36" s="294"/>
      <c r="H36" s="294"/>
      <c r="I36" s="308"/>
      <c r="J36" s="309"/>
      <c r="K36" s="294"/>
      <c r="L36" s="295"/>
      <c r="M36" s="295"/>
      <c r="N36" s="294"/>
      <c r="O36" s="170">
        <v>2</v>
      </c>
      <c r="P36" s="182"/>
      <c r="Q36" s="170"/>
      <c r="R36" s="170"/>
      <c r="S36" s="170"/>
      <c r="T36" s="171"/>
      <c r="U36" s="170"/>
      <c r="V36" s="170"/>
      <c r="W36" s="170"/>
      <c r="X36" s="171" t="b">
        <f t="shared" ref="X36:X39" si="20">IF(Q36="Probabilidad",($J$35*T36),IF(Q36="Impacto"," "))</f>
        <v>0</v>
      </c>
      <c r="Y36" s="171" t="b">
        <f>IF(Z36&lt;=20%,'Tabla probabilidad'!$B$5,IF(Z36&lt;=40%,'Tabla probabilidad'!$B$6,IF(Z36&lt;=60%,'Tabla probabilidad'!$B$7,IF(Z36&lt;=80%,'Tabla probabilidad'!$B$8,IF(Z36&lt;=100%,'Tabla probabilidad'!$B$9)))))</f>
        <v>0</v>
      </c>
      <c r="Z36" s="171" t="b">
        <f>IF(R36="Preventivo",(J35-(J35*T36)),IF(R36="Detectivo",(J35-(J35*T36)),IF(R36="Correctivo",(J35))))</f>
        <v>0</v>
      </c>
      <c r="AA36" s="297"/>
      <c r="AB36" s="297"/>
      <c r="AC36" s="171" t="b">
        <f t="shared" si="1"/>
        <v>0</v>
      </c>
      <c r="AD36" s="171" t="b">
        <f t="shared" ref="AD36:AD39" si="21">IF(Q36="Probabilidad",(($M$35-0)),IF(Q36="Impacto",($M$35-($M$35*T36))))</f>
        <v>0</v>
      </c>
      <c r="AE36" s="297"/>
      <c r="AF36" s="297"/>
      <c r="AG36" s="306"/>
      <c r="AH36" s="294"/>
      <c r="AI36" s="294"/>
      <c r="AJ36" s="294"/>
      <c r="AK36" s="336"/>
      <c r="AL36" s="336"/>
      <c r="AM36" s="294"/>
      <c r="AN36" s="294"/>
    </row>
    <row r="37" spans="1:45" ht="38.25" customHeight="1">
      <c r="A37" s="294"/>
      <c r="B37" s="306"/>
      <c r="C37" s="294"/>
      <c r="D37" s="362"/>
      <c r="E37" s="310"/>
      <c r="F37" s="294"/>
      <c r="G37" s="294"/>
      <c r="H37" s="294"/>
      <c r="I37" s="308"/>
      <c r="J37" s="309"/>
      <c r="K37" s="294"/>
      <c r="L37" s="295"/>
      <c r="M37" s="295"/>
      <c r="N37" s="294"/>
      <c r="O37" s="170">
        <v>3</v>
      </c>
      <c r="P37" s="176"/>
      <c r="Q37" s="170"/>
      <c r="R37" s="170"/>
      <c r="S37" s="170"/>
      <c r="T37" s="171"/>
      <c r="U37" s="170"/>
      <c r="V37" s="170"/>
      <c r="W37" s="170"/>
      <c r="X37" s="171" t="b">
        <f t="shared" si="20"/>
        <v>0</v>
      </c>
      <c r="Y37" s="171" t="b">
        <f>IF(Z37&lt;=20%,'Tabla probabilidad'!$B$5,IF(Z37&lt;=40%,'Tabla probabilidad'!$B$6,IF(Z37&lt;=60%,'Tabla probabilidad'!$B$7,IF(Z37&lt;=80%,'Tabla probabilidad'!$B$8,IF(Z37&lt;=100%,'Tabla probabilidad'!$B$9)))))</f>
        <v>0</v>
      </c>
      <c r="Z37" s="171" t="b">
        <f>IF(R37="Preventivo",(J35-(J35*T37)),IF(R37="Detectivo",(J35-(J35*T37)),IF(R37="Correctivo",(J35))))</f>
        <v>0</v>
      </c>
      <c r="AA37" s="297"/>
      <c r="AB37" s="297"/>
      <c r="AC37" s="171" t="b">
        <f t="shared" si="1"/>
        <v>0</v>
      </c>
      <c r="AD37" s="171" t="b">
        <f t="shared" si="21"/>
        <v>0</v>
      </c>
      <c r="AE37" s="297"/>
      <c r="AF37" s="297"/>
      <c r="AG37" s="306"/>
      <c r="AH37" s="294"/>
      <c r="AI37" s="294"/>
      <c r="AJ37" s="294"/>
      <c r="AK37" s="336"/>
      <c r="AL37" s="336"/>
      <c r="AM37" s="294"/>
      <c r="AN37" s="294"/>
    </row>
    <row r="38" spans="1:45" ht="38.25" customHeight="1">
      <c r="A38" s="294"/>
      <c r="B38" s="306"/>
      <c r="C38" s="294"/>
      <c r="D38" s="362"/>
      <c r="E38" s="310"/>
      <c r="F38" s="294"/>
      <c r="G38" s="294"/>
      <c r="H38" s="294"/>
      <c r="I38" s="308"/>
      <c r="J38" s="309"/>
      <c r="K38" s="294"/>
      <c r="L38" s="295"/>
      <c r="M38" s="295"/>
      <c r="N38" s="294"/>
      <c r="O38" s="170">
        <v>4</v>
      </c>
      <c r="P38" s="176"/>
      <c r="Q38" s="170"/>
      <c r="R38" s="170"/>
      <c r="S38" s="170"/>
      <c r="T38" s="171"/>
      <c r="U38" s="170"/>
      <c r="V38" s="170"/>
      <c r="W38" s="170"/>
      <c r="X38" s="171" t="b">
        <f t="shared" si="20"/>
        <v>0</v>
      </c>
      <c r="Y38" s="171" t="b">
        <f>IF(Z38&lt;=20%,'Tabla probabilidad'!$B$5,IF(Z38&lt;=40%,'Tabla probabilidad'!$B$6,IF(Z38&lt;=60%,'Tabla probabilidad'!$B$7,IF(Z38&lt;=80%,'Tabla probabilidad'!$B$8,IF(Z38&lt;=100%,'Tabla probabilidad'!$B$9)))))</f>
        <v>0</v>
      </c>
      <c r="Z38" s="171" t="b">
        <f>IF(R38="Preventivo",(J35-(J35*T38)),IF(R38="Detectivo",(J35-(J35*T38)),IF(R38="Correctivo",(J35))))</f>
        <v>0</v>
      </c>
      <c r="AA38" s="297"/>
      <c r="AB38" s="297"/>
      <c r="AC38" s="171" t="b">
        <f t="shared" si="1"/>
        <v>0</v>
      </c>
      <c r="AD38" s="171" t="b">
        <f t="shared" si="21"/>
        <v>0</v>
      </c>
      <c r="AE38" s="297"/>
      <c r="AF38" s="297"/>
      <c r="AG38" s="306"/>
      <c r="AH38" s="294"/>
      <c r="AI38" s="294"/>
      <c r="AJ38" s="294"/>
      <c r="AK38" s="336"/>
      <c r="AL38" s="336"/>
      <c r="AM38" s="294"/>
      <c r="AN38" s="294"/>
    </row>
    <row r="39" spans="1:45" ht="38.25" customHeight="1" thickBot="1">
      <c r="A39" s="294"/>
      <c r="B39" s="307"/>
      <c r="C39" s="294"/>
      <c r="D39" s="363"/>
      <c r="E39" s="310"/>
      <c r="F39" s="294"/>
      <c r="G39" s="294"/>
      <c r="H39" s="294"/>
      <c r="I39" s="308"/>
      <c r="J39" s="309"/>
      <c r="K39" s="294"/>
      <c r="L39" s="295"/>
      <c r="M39" s="295"/>
      <c r="N39" s="294"/>
      <c r="O39" s="170">
        <v>5</v>
      </c>
      <c r="P39" s="177"/>
      <c r="Q39" s="170"/>
      <c r="R39" s="170"/>
      <c r="S39" s="170"/>
      <c r="T39" s="171"/>
      <c r="U39" s="170"/>
      <c r="V39" s="170"/>
      <c r="W39" s="170"/>
      <c r="X39" s="171" t="b">
        <f t="shared" si="20"/>
        <v>0</v>
      </c>
      <c r="Y39" s="171" t="b">
        <f>IF(Z39&lt;=20%,'Tabla probabilidad'!$B$5,IF(Z39&lt;=40%,'Tabla probabilidad'!$B$6,IF(Z39&lt;=60%,'Tabla probabilidad'!$B$7,IF(Z39&lt;=80%,'Tabla probabilidad'!$B$8,IF(Z39&lt;=100%,'Tabla probabilidad'!$B$9)))))</f>
        <v>0</v>
      </c>
      <c r="Z39" s="171" t="b">
        <f>IF(R39="Preventivo",(J35-(J35*T39)),IF(R39="Detectivo",(J35-(J35*T39)),IF(R39="Correctivo",(J35))))</f>
        <v>0</v>
      </c>
      <c r="AA39" s="298"/>
      <c r="AB39" s="298"/>
      <c r="AC39" s="171" t="b">
        <f t="shared" si="1"/>
        <v>0</v>
      </c>
      <c r="AD39" s="171" t="b">
        <f t="shared" si="21"/>
        <v>0</v>
      </c>
      <c r="AE39" s="298"/>
      <c r="AF39" s="298"/>
      <c r="AG39" s="307"/>
      <c r="AH39" s="294"/>
      <c r="AI39" s="294"/>
      <c r="AJ39" s="294"/>
      <c r="AK39" s="337"/>
      <c r="AL39" s="337"/>
      <c r="AM39" s="294"/>
      <c r="AN39" s="294"/>
    </row>
    <row r="40" spans="1:45" ht="68.25" customHeight="1">
      <c r="A40" s="294">
        <f t="shared" ref="A40" si="22">+A35+1</f>
        <v>7</v>
      </c>
      <c r="B40" s="294" t="s">
        <v>582</v>
      </c>
      <c r="C40" s="294" t="s">
        <v>293</v>
      </c>
      <c r="D40" s="357" t="s">
        <v>585</v>
      </c>
      <c r="E40" s="358" t="s">
        <v>583</v>
      </c>
      <c r="F40" s="305" t="s">
        <v>584</v>
      </c>
      <c r="G40" s="294" t="s">
        <v>41</v>
      </c>
      <c r="H40" s="294">
        <v>1510</v>
      </c>
      <c r="I40" s="308" t="str">
        <f>IF(H40&lt;=2,'Tabla probabilidad'!$B$5,IF(H40&lt;=24,'Tabla probabilidad'!$B$6,IF(H40&lt;=500,'Tabla probabilidad'!$B$7,IF(H40&lt;=5000,'Tabla probabilidad'!$B$8,IF(H40&gt;5000,'Tabla probabilidad'!$B$9)))))</f>
        <v>Alta</v>
      </c>
      <c r="J40" s="309">
        <f>IF(H40&lt;=2,'Tabla probabilidad'!$D$5,IF(H40&lt;=24,'Tabla probabilidad'!$D$6,IF(H40&lt;=500,'Tabla probabilidad'!$D$7,IF(H40&lt;=5000,'Tabla probabilidad'!$D$8,IF(H40&gt;5000,'Tabla probabilidad'!$D$9)))))</f>
        <v>0.8</v>
      </c>
      <c r="K40" s="294" t="s">
        <v>387</v>
      </c>
      <c r="L40" s="294" t="str">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Mayor</v>
      </c>
      <c r="M40" s="294" t="str">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80%</v>
      </c>
      <c r="N40" s="294" t="str">
        <f>VLOOKUP((I40&amp;L40),Hoja1!$B$4:$C$28,2,0)</f>
        <v xml:space="preserve">Alto </v>
      </c>
      <c r="O40" s="170">
        <v>1</v>
      </c>
      <c r="P40" s="249" t="s">
        <v>601</v>
      </c>
      <c r="Q40" s="170" t="str">
        <f t="shared" si="0"/>
        <v>Probabilidad</v>
      </c>
      <c r="R40" s="170" t="s">
        <v>53</v>
      </c>
      <c r="S40" s="170" t="s">
        <v>57</v>
      </c>
      <c r="T40" s="171">
        <f>VLOOKUP(R40&amp;S40,Hoja1!$Q$4:$R$9,2,0)</f>
        <v>0.35</v>
      </c>
      <c r="U40" s="170" t="s">
        <v>59</v>
      </c>
      <c r="V40" s="170" t="s">
        <v>63</v>
      </c>
      <c r="W40" s="170" t="s">
        <v>66</v>
      </c>
      <c r="X40" s="171">
        <f>IF(Q40="Probabilidad",($J$40*T40),IF(Q40="Impacto"," "))</f>
        <v>0.27999999999999997</v>
      </c>
      <c r="Y40" s="171" t="str">
        <f>IF(Z40&lt;=20%,'Tabla probabilidad'!$B$5,IF(Z40&lt;=40%,'Tabla probabilidad'!$B$6,IF(Z40&lt;=60%,'Tabla probabilidad'!$B$7,IF(Z40&lt;=80%,'Tabla probabilidad'!$B$8,IF(Z40&lt;=100%,'Tabla probabilidad'!$B$9)))))</f>
        <v>Media</v>
      </c>
      <c r="Z40" s="171">
        <f>IF(R40="Preventivo",(J40-(J40*T40)),IF(R40="Detectivo",(J40-(J40*T40)),IF(R40="Correctivo",(J40))))</f>
        <v>0.52</v>
      </c>
      <c r="AA40" s="296" t="str">
        <f>IF(AB40&lt;=20%,'Tabla probabilidad'!$B$5,IF(AB40&lt;=40%,'Tabla probabilidad'!$B$6,IF(AB40&lt;=60%,'Tabla probabilidad'!$B$7,IF(AB40&lt;=80%,'Tabla probabilidad'!$B$8,IF(AB40&lt;=100%,'Tabla probabilidad'!$B$9)))))</f>
        <v>Media</v>
      </c>
      <c r="AB40" s="296">
        <f>AVERAGE(Z40:Z44)</f>
        <v>0.48</v>
      </c>
      <c r="AC40" s="171" t="str">
        <f t="shared" si="1"/>
        <v>Mayor</v>
      </c>
      <c r="AD40" s="171">
        <f>IF(Q40="Probabilidad",(($M$40-0)),IF(Q40="Impacto",($M$40-($M$40*T40))))</f>
        <v>0.8</v>
      </c>
      <c r="AE40" s="296" t="str">
        <f>IF(AF40&lt;=20%,"Leve",IF(AF40&lt;=40%,"Menor",IF(AF40&lt;=60%,"Moderado",IF(AF40&lt;=80%,"Mayor",IF(AF40&lt;=100%,"Catastrófico")))))</f>
        <v>Mayor</v>
      </c>
      <c r="AF40" s="296">
        <f>AVERAGE(AD40:AD44)</f>
        <v>0.8</v>
      </c>
      <c r="AG40" s="305" t="str">
        <f>VLOOKUP(AA40&amp;AE40,Hoja1!$B$4:$C$28,2,0)</f>
        <v xml:space="preserve">Alto </v>
      </c>
      <c r="AH40" s="294" t="s">
        <v>292</v>
      </c>
      <c r="AI40" s="354" t="s">
        <v>641</v>
      </c>
      <c r="AJ40" s="294"/>
      <c r="AK40" s="335">
        <v>44937</v>
      </c>
      <c r="AL40" s="335" t="s">
        <v>581</v>
      </c>
      <c r="AM40" s="294"/>
      <c r="AN40" s="294"/>
    </row>
    <row r="41" spans="1:45" ht="98.25" customHeight="1">
      <c r="A41" s="294"/>
      <c r="B41" s="294"/>
      <c r="C41" s="294"/>
      <c r="D41" s="357"/>
      <c r="E41" s="359"/>
      <c r="F41" s="306"/>
      <c r="G41" s="294"/>
      <c r="H41" s="294"/>
      <c r="I41" s="308"/>
      <c r="J41" s="309"/>
      <c r="K41" s="294"/>
      <c r="L41" s="295"/>
      <c r="M41" s="295"/>
      <c r="N41" s="294"/>
      <c r="O41" s="170">
        <v>2</v>
      </c>
      <c r="P41" s="249" t="s">
        <v>602</v>
      </c>
      <c r="Q41" s="170" t="str">
        <f t="shared" si="0"/>
        <v>Probabilidad</v>
      </c>
      <c r="R41" s="170" t="s">
        <v>52</v>
      </c>
      <c r="S41" s="170" t="s">
        <v>57</v>
      </c>
      <c r="T41" s="171">
        <f>VLOOKUP(R41&amp;S41,Hoja1!$Q$4:$R$9,2,0)</f>
        <v>0.45</v>
      </c>
      <c r="U41" s="170" t="s">
        <v>60</v>
      </c>
      <c r="V41" s="170" t="s">
        <v>63</v>
      </c>
      <c r="W41" s="170" t="s">
        <v>66</v>
      </c>
      <c r="X41" s="171">
        <f t="shared" ref="X41:X44" si="23">IF(Q41="Probabilidad",($J$40*T41),IF(Q41="Impacto"," "))</f>
        <v>0.36000000000000004</v>
      </c>
      <c r="Y41" s="171" t="str">
        <f>IF(Z41&lt;=20%,'Tabla probabilidad'!$B$5,IF(Z41&lt;=40%,'Tabla probabilidad'!$B$6,IF(Z41&lt;=60%,'Tabla probabilidad'!$B$7,IF(Z41&lt;=80%,'Tabla probabilidad'!$B$8,IF(Z41&lt;=100%,'Tabla probabilidad'!$B$9)))))</f>
        <v>Media</v>
      </c>
      <c r="Z41" s="171">
        <f>IF(R41="Preventivo",(J40-(J40*T41)),IF(R41="Detectivo",(J40-(J40*T41)),IF(R41="Correctivo",(J40))))</f>
        <v>0.44</v>
      </c>
      <c r="AA41" s="297"/>
      <c r="AB41" s="297"/>
      <c r="AC41" s="171" t="str">
        <f t="shared" si="1"/>
        <v>Mayor</v>
      </c>
      <c r="AD41" s="171">
        <f t="shared" ref="AD41:AD44" si="24">IF(Q41="Probabilidad",(($M$40-0)),IF(Q41="Impacto",($M$40-($M$40*T41))))</f>
        <v>0.8</v>
      </c>
      <c r="AE41" s="297"/>
      <c r="AF41" s="297"/>
      <c r="AG41" s="306"/>
      <c r="AH41" s="294"/>
      <c r="AI41" s="355"/>
      <c r="AJ41" s="294"/>
      <c r="AK41" s="336"/>
      <c r="AL41" s="336"/>
      <c r="AM41" s="294"/>
      <c r="AN41" s="294"/>
      <c r="AS41" s="160" t="s">
        <v>639</v>
      </c>
    </row>
    <row r="42" spans="1:45" ht="64.5" customHeight="1">
      <c r="A42" s="294"/>
      <c r="B42" s="294"/>
      <c r="C42" s="294"/>
      <c r="D42" s="357"/>
      <c r="E42" s="359"/>
      <c r="F42" s="306"/>
      <c r="G42" s="294"/>
      <c r="H42" s="294"/>
      <c r="I42" s="308"/>
      <c r="J42" s="309"/>
      <c r="K42" s="294"/>
      <c r="L42" s="295"/>
      <c r="M42" s="295"/>
      <c r="N42" s="294"/>
      <c r="O42" s="170">
        <v>3</v>
      </c>
      <c r="P42" s="250" t="s">
        <v>603</v>
      </c>
      <c r="Q42" s="170" t="str">
        <f t="shared" si="0"/>
        <v>Probabilidad</v>
      </c>
      <c r="R42" s="170" t="s">
        <v>52</v>
      </c>
      <c r="S42" s="170" t="s">
        <v>57</v>
      </c>
      <c r="T42" s="171">
        <f>VLOOKUP(R42&amp;S42,Hoja1!$Q$4:$R$9,2,0)</f>
        <v>0.45</v>
      </c>
      <c r="U42" s="170" t="s">
        <v>60</v>
      </c>
      <c r="V42" s="170" t="s">
        <v>63</v>
      </c>
      <c r="W42" s="170" t="s">
        <v>66</v>
      </c>
      <c r="X42" s="171">
        <f t="shared" si="23"/>
        <v>0.36000000000000004</v>
      </c>
      <c r="Y42" s="171" t="str">
        <f>IF(Z42&lt;=20%,'Tabla probabilidad'!$B$5,IF(Z42&lt;=40%,'Tabla probabilidad'!$B$6,IF(Z42&lt;=60%,'Tabla probabilidad'!$B$7,IF(Z42&lt;=80%,'Tabla probabilidad'!$B$8,IF(Z42&lt;=100%,'Tabla probabilidad'!$B$9)))))</f>
        <v>Media</v>
      </c>
      <c r="Z42" s="171">
        <f>IF(R42="Preventivo",(J40-(J40*T42)),IF(R42="Detectivo",(J40-(J40*T42)),IF(R42="Correctivo",(J40))))</f>
        <v>0.44</v>
      </c>
      <c r="AA42" s="297"/>
      <c r="AB42" s="297"/>
      <c r="AC42" s="171" t="str">
        <f t="shared" si="1"/>
        <v>Mayor</v>
      </c>
      <c r="AD42" s="171">
        <f t="shared" si="24"/>
        <v>0.8</v>
      </c>
      <c r="AE42" s="297"/>
      <c r="AF42" s="297"/>
      <c r="AG42" s="306"/>
      <c r="AH42" s="294"/>
      <c r="AI42" s="355"/>
      <c r="AJ42" s="294"/>
      <c r="AK42" s="336"/>
      <c r="AL42" s="336"/>
      <c r="AM42" s="294"/>
      <c r="AN42" s="294"/>
      <c r="AS42" s="160" t="s">
        <v>640</v>
      </c>
    </row>
    <row r="43" spans="1:45" ht="58.5" customHeight="1">
      <c r="A43" s="294"/>
      <c r="B43" s="294"/>
      <c r="C43" s="294"/>
      <c r="D43" s="357"/>
      <c r="E43" s="359"/>
      <c r="F43" s="306"/>
      <c r="G43" s="294"/>
      <c r="H43" s="294"/>
      <c r="I43" s="308"/>
      <c r="J43" s="309"/>
      <c r="K43" s="294"/>
      <c r="L43" s="295"/>
      <c r="M43" s="295"/>
      <c r="N43" s="294"/>
      <c r="O43" s="170">
        <v>4</v>
      </c>
      <c r="P43" s="249" t="s">
        <v>604</v>
      </c>
      <c r="Q43" s="170" t="str">
        <f t="shared" si="0"/>
        <v>Probabilidad</v>
      </c>
      <c r="R43" s="170" t="s">
        <v>53</v>
      </c>
      <c r="S43" s="170" t="s">
        <v>57</v>
      </c>
      <c r="T43" s="171">
        <f>VLOOKUP(R43&amp;S43,Hoja1!$Q$4:$R$9,2,0)</f>
        <v>0.35</v>
      </c>
      <c r="U43" s="170" t="s">
        <v>60</v>
      </c>
      <c r="V43" s="170" t="s">
        <v>63</v>
      </c>
      <c r="W43" s="170" t="s">
        <v>66</v>
      </c>
      <c r="X43" s="171">
        <f t="shared" si="23"/>
        <v>0.27999999999999997</v>
      </c>
      <c r="Y43" s="171" t="str">
        <f>IF(Z43&lt;=20%,'Tabla probabilidad'!$B$5,IF(Z43&lt;=40%,'Tabla probabilidad'!$B$6,IF(Z43&lt;=60%,'Tabla probabilidad'!$B$7,IF(Z43&lt;=80%,'Tabla probabilidad'!$B$8,IF(Z43&lt;=100%,'Tabla probabilidad'!$B$9)))))</f>
        <v>Media</v>
      </c>
      <c r="Z43" s="171">
        <f>IF(R43="Preventivo",(J40-(J40*T43)),IF(R43="Detectivo",(J40-(J40*T43)),IF(R43="Correctivo",(J40))))</f>
        <v>0.52</v>
      </c>
      <c r="AA43" s="297"/>
      <c r="AB43" s="297"/>
      <c r="AC43" s="171" t="str">
        <f t="shared" si="1"/>
        <v>Mayor</v>
      </c>
      <c r="AD43" s="171">
        <f t="shared" si="24"/>
        <v>0.8</v>
      </c>
      <c r="AE43" s="297"/>
      <c r="AF43" s="297"/>
      <c r="AG43" s="306"/>
      <c r="AH43" s="294"/>
      <c r="AI43" s="355"/>
      <c r="AJ43" s="294"/>
      <c r="AK43" s="336"/>
      <c r="AL43" s="336"/>
      <c r="AM43" s="294"/>
      <c r="AN43" s="294"/>
    </row>
    <row r="44" spans="1:45" ht="57.75" customHeight="1" thickBot="1">
      <c r="A44" s="294"/>
      <c r="B44" s="294"/>
      <c r="C44" s="294"/>
      <c r="D44" s="357"/>
      <c r="E44" s="360"/>
      <c r="F44" s="307"/>
      <c r="G44" s="294"/>
      <c r="H44" s="294"/>
      <c r="I44" s="308"/>
      <c r="J44" s="309"/>
      <c r="K44" s="294"/>
      <c r="L44" s="295"/>
      <c r="M44" s="295"/>
      <c r="N44" s="294"/>
      <c r="O44" s="170"/>
      <c r="P44" s="249"/>
      <c r="Q44" s="170"/>
      <c r="R44" s="170"/>
      <c r="S44" s="170"/>
      <c r="T44" s="171"/>
      <c r="U44" s="170"/>
      <c r="V44" s="170"/>
      <c r="W44" s="170"/>
      <c r="X44" s="171" t="b">
        <f t="shared" si="23"/>
        <v>0</v>
      </c>
      <c r="Y44" s="171" t="b">
        <f>IF(Z44&lt;=20%,'Tabla probabilidad'!$B$5,IF(Z44&lt;=40%,'Tabla probabilidad'!$B$6,IF(Z44&lt;=60%,'Tabla probabilidad'!$B$7,IF(Z44&lt;=80%,'Tabla probabilidad'!$B$8,IF(Z44&lt;=100%,'Tabla probabilidad'!$B$9)))))</f>
        <v>0</v>
      </c>
      <c r="Z44" s="171" t="b">
        <f>IF(R44="Preventivo",(J40-(J40*T44)),IF(R44="Detectivo",(J40-(J40*T44)),IF(R44="Correctivo",(J40))))</f>
        <v>0</v>
      </c>
      <c r="AA44" s="298"/>
      <c r="AB44" s="298"/>
      <c r="AC44" s="171" t="b">
        <f t="shared" si="1"/>
        <v>0</v>
      </c>
      <c r="AD44" s="171" t="b">
        <f t="shared" si="24"/>
        <v>0</v>
      </c>
      <c r="AE44" s="298"/>
      <c r="AF44" s="298"/>
      <c r="AG44" s="307"/>
      <c r="AH44" s="294"/>
      <c r="AI44" s="356"/>
      <c r="AJ44" s="294"/>
      <c r="AK44" s="337"/>
      <c r="AL44" s="337"/>
      <c r="AM44" s="294"/>
      <c r="AN44" s="294"/>
    </row>
    <row r="45" spans="1:45" ht="75" customHeight="1">
      <c r="A45" s="294">
        <v>8</v>
      </c>
      <c r="B45" s="358" t="s">
        <v>612</v>
      </c>
      <c r="C45" s="294" t="s">
        <v>320</v>
      </c>
      <c r="D45" s="358" t="s">
        <v>588</v>
      </c>
      <c r="E45" s="358" t="s">
        <v>589</v>
      </c>
      <c r="F45" s="305" t="s">
        <v>590</v>
      </c>
      <c r="G45" s="294" t="s">
        <v>308</v>
      </c>
      <c r="H45" s="294">
        <f>313+189</f>
        <v>502</v>
      </c>
      <c r="I45" s="308" t="str">
        <f>IF(H45&lt;=2,'Tabla probabilidad'!$B$5,IF(H45&lt;=24,'Tabla probabilidad'!$B$6,IF(H45&lt;=500,'Tabla probabilidad'!$B$7,IF(H45&lt;=5000,'Tabla probabilidad'!$B$8,IF(H45&gt;5000,'Tabla probabilidad'!$B$9)))))</f>
        <v>Alta</v>
      </c>
      <c r="J45" s="309">
        <f>IF(H45&lt;=2,'Tabla probabilidad'!$D$5,IF(H45&lt;=24,'Tabla probabilidad'!$D$6,IF(H45&lt;=500,'Tabla probabilidad'!$D$7,IF(H45&lt;=5000,'Tabla probabilidad'!$D$8,IF(H45&gt;5000,'Tabla probabilidad'!$D$9)))))</f>
        <v>0.8</v>
      </c>
      <c r="K45" s="294" t="s">
        <v>318</v>
      </c>
      <c r="L45" s="294" t="str">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Mayor</v>
      </c>
      <c r="M45" s="294" t="str">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80%</v>
      </c>
      <c r="N45" s="294" t="str">
        <f>VLOOKUP((I45&amp;L45),Hoja1!$B$4:$C$28,2,0)</f>
        <v xml:space="preserve">Alto </v>
      </c>
      <c r="O45" s="170">
        <v>1</v>
      </c>
      <c r="P45" s="173" t="s">
        <v>591</v>
      </c>
      <c r="Q45" s="170" t="str">
        <f t="shared" ref="Q45:Q49" si="25">IF(R45="Preventivo","Probabilidad",IF(R45="Detectivo","Probabilidad", IF(R45="Correctivo","Impacto")))</f>
        <v>Probabilidad</v>
      </c>
      <c r="R45" s="170" t="s">
        <v>52</v>
      </c>
      <c r="S45" s="170" t="s">
        <v>57</v>
      </c>
      <c r="T45" s="171">
        <f>VLOOKUP(R45&amp;S45,Hoja1!$Q$4:$R$9,2,0)</f>
        <v>0.45</v>
      </c>
      <c r="U45" s="170" t="s">
        <v>59</v>
      </c>
      <c r="V45" s="170" t="s">
        <v>63</v>
      </c>
      <c r="W45" s="170" t="s">
        <v>65</v>
      </c>
      <c r="X45" s="171" t="e">
        <f>IF(Q45="Probabilidad",(#REF!*T45),IF(Q45="Impacto"," "))</f>
        <v>#REF!</v>
      </c>
      <c r="Y45" s="171" t="str">
        <f>IF(Z45&lt;=20%,'Tabla probabilidad'!$B$5,IF(Z45&lt;=40%,'Tabla probabilidad'!$B$6,IF(Z45&lt;=60%,'Tabla probabilidad'!$B$7,IF(Z45&lt;=80%,'Tabla probabilidad'!$B$8,IF(Z45&lt;=100%,'Tabla probabilidad'!$B$9)))))</f>
        <v>Media</v>
      </c>
      <c r="Z45" s="171">
        <f>IF(R45="Preventivo",(J45-(J45*T45)),IF(R45="Detectivo",(J45-(J45*T45)),IF(R45="Correctivo",(J45))))</f>
        <v>0.44</v>
      </c>
      <c r="AA45" s="296" t="str">
        <f>IF(AB45&lt;=20%,'Tabla probabilidad'!$B$5,IF(AB45&lt;=40%,'Tabla probabilidad'!$B$6,IF(AB45&lt;=60%,'Tabla probabilidad'!$B$7,IF(AB45&lt;=80%,'Tabla probabilidad'!$B$8,IF(AB45&lt;=100%,'Tabla probabilidad'!$B$9)))))</f>
        <v>Media</v>
      </c>
      <c r="AB45" s="296">
        <f>AVERAGE(Z45:Z49)</f>
        <v>0.45599999999999996</v>
      </c>
      <c r="AC45" s="171" t="str">
        <f t="shared" ref="AC45" si="26">IF(AD45&lt;=20%,"Leve",IF(AD45&lt;=40%,"Menor",IF(AD45&lt;=60%,"Moderado",IF(AD45&lt;=80%,"Mayor",IF(AD45&lt;=100%,"Catastrófico")))))</f>
        <v>Mayor</v>
      </c>
      <c r="AD45" s="171">
        <f>IF(Q45="Probabilidad",(($M$45-0)),IF(Q45="Impacto",($M$45-($M$45*T45))))</f>
        <v>0.8</v>
      </c>
      <c r="AE45" s="296" t="str">
        <f>IF(AF45&lt;=20%,"Leve",IF(AF45&lt;=40%,"Menor",IF(AF45&lt;=60%,"Moderado",IF(AF45&lt;=80%,"Mayor",IF(AF45&lt;=100%,"Catastrófico")))))</f>
        <v>Mayor</v>
      </c>
      <c r="AF45" s="296">
        <f>AVERAGE(AD45:AD49)</f>
        <v>0.8</v>
      </c>
      <c r="AG45" s="305" t="str">
        <f>VLOOKUP(AA45&amp;AE45,Hoja1!$B$4:$C$28,2,0)</f>
        <v xml:space="preserve">Alto </v>
      </c>
      <c r="AH45" s="294" t="s">
        <v>292</v>
      </c>
      <c r="AI45" s="365" t="s">
        <v>596</v>
      </c>
      <c r="AJ45" s="294"/>
      <c r="AK45" s="335">
        <v>44937</v>
      </c>
      <c r="AL45" s="335" t="s">
        <v>581</v>
      </c>
      <c r="AM45" s="294"/>
      <c r="AN45" s="294"/>
    </row>
    <row r="46" spans="1:45" ht="75" customHeight="1">
      <c r="A46" s="294"/>
      <c r="B46" s="359"/>
      <c r="C46" s="294"/>
      <c r="D46" s="359"/>
      <c r="E46" s="359"/>
      <c r="F46" s="306"/>
      <c r="G46" s="294"/>
      <c r="H46" s="294"/>
      <c r="I46" s="308"/>
      <c r="J46" s="309"/>
      <c r="K46" s="294"/>
      <c r="L46" s="295"/>
      <c r="M46" s="295"/>
      <c r="N46" s="294"/>
      <c r="O46" s="170">
        <v>2</v>
      </c>
      <c r="P46" s="173" t="s">
        <v>592</v>
      </c>
      <c r="Q46" s="170" t="str">
        <f t="shared" si="25"/>
        <v>Probabilidad</v>
      </c>
      <c r="R46" s="170" t="s">
        <v>52</v>
      </c>
      <c r="S46" s="170" t="s">
        <v>57</v>
      </c>
      <c r="T46" s="171">
        <f>VLOOKUP(R46&amp;S46,Hoja1!$Q$4:$R$9,2,0)</f>
        <v>0.45</v>
      </c>
      <c r="U46" s="170" t="s">
        <v>59</v>
      </c>
      <c r="V46" s="170" t="s">
        <v>62</v>
      </c>
      <c r="W46" s="170" t="s">
        <v>65</v>
      </c>
      <c r="X46" s="171" t="e">
        <f>IF(Q46="Probabilidad",(#REF!*T46),IF(Q46="Impacto"," "))</f>
        <v>#REF!</v>
      </c>
      <c r="Y46" s="171" t="str">
        <f>IF(Z46&lt;=20%,'Tabla probabilidad'!$B$5,IF(Z46&lt;=40%,'Tabla probabilidad'!$B$6,IF(Z46&lt;=60%,'Tabla probabilidad'!$B$7,IF(Z46&lt;=80%,'Tabla probabilidad'!$B$8,IF(Z46&lt;=100%,'Tabla probabilidad'!$B$9)))))</f>
        <v>Media</v>
      </c>
      <c r="Z46" s="171">
        <f>IF(R46="Preventivo",(J45-(J45*T46)),IF(R46="Detectivo",(J45-(J45*T46)),IF(R46="Correctivo",(J45))))</f>
        <v>0.44</v>
      </c>
      <c r="AA46" s="297"/>
      <c r="AB46" s="297"/>
      <c r="AC46" s="171" t="str">
        <f t="shared" ref="AC46:AC49" si="27">IF(AD46&lt;=20%,"Leve",IF(AD46&lt;=40%,"Menor",IF(AD46&lt;=60%,"Moderado",IF(AD46&lt;=80%,"Mayor",IF(AD46&lt;=100%,"Catastrófico")))))</f>
        <v>Mayor</v>
      </c>
      <c r="AD46" s="171">
        <f>IF(Q46="Probabilidad",(($M$45-0)),IF(Q46="Impacto",(#REF!-(#REF!*T46))))</f>
        <v>0.8</v>
      </c>
      <c r="AE46" s="297"/>
      <c r="AF46" s="297"/>
      <c r="AG46" s="306"/>
      <c r="AH46" s="294"/>
      <c r="AI46" s="366"/>
      <c r="AJ46" s="294"/>
      <c r="AK46" s="336"/>
      <c r="AL46" s="336"/>
      <c r="AM46" s="294"/>
      <c r="AN46" s="294"/>
    </row>
    <row r="47" spans="1:45" ht="42" customHeight="1">
      <c r="A47" s="294"/>
      <c r="B47" s="359"/>
      <c r="C47" s="294"/>
      <c r="D47" s="359"/>
      <c r="E47" s="359"/>
      <c r="F47" s="306"/>
      <c r="G47" s="294"/>
      <c r="H47" s="294"/>
      <c r="I47" s="308"/>
      <c r="J47" s="309"/>
      <c r="K47" s="294"/>
      <c r="L47" s="295"/>
      <c r="M47" s="295"/>
      <c r="N47" s="294"/>
      <c r="O47" s="170">
        <v>3</v>
      </c>
      <c r="P47" s="173" t="s">
        <v>593</v>
      </c>
      <c r="Q47" s="170" t="str">
        <f t="shared" si="25"/>
        <v>Probabilidad</v>
      </c>
      <c r="R47" s="170" t="s">
        <v>53</v>
      </c>
      <c r="S47" s="170" t="s">
        <v>57</v>
      </c>
      <c r="T47" s="171">
        <f>VLOOKUP(R47&amp;S47,Hoja1!$Q$4:$R$9,2,0)</f>
        <v>0.35</v>
      </c>
      <c r="U47" s="170" t="s">
        <v>59</v>
      </c>
      <c r="V47" s="170" t="s">
        <v>62</v>
      </c>
      <c r="W47" s="170" t="s">
        <v>65</v>
      </c>
      <c r="X47" s="171" t="e">
        <f>IF(Q47="Probabilidad",(#REF!*T47),IF(Q47="Impacto"," "))</f>
        <v>#REF!</v>
      </c>
      <c r="Y47" s="171" t="str">
        <f>IF(Z47&lt;=20%,'Tabla probabilidad'!$B$5,IF(Z47&lt;=40%,'Tabla probabilidad'!$B$6,IF(Z47&lt;=60%,'Tabla probabilidad'!$B$7,IF(Z47&lt;=80%,'Tabla probabilidad'!$B$8,IF(Z47&lt;=100%,'Tabla probabilidad'!$B$9)))))</f>
        <v>Media</v>
      </c>
      <c r="Z47" s="171">
        <f>IF(R47="Preventivo",(J45-(J45*T47)),IF(R47="Detectivo",(J45-(J45*T47)),IF(R47="Correctivo",(J45))))</f>
        <v>0.52</v>
      </c>
      <c r="AA47" s="297"/>
      <c r="AB47" s="297"/>
      <c r="AC47" s="171" t="str">
        <f t="shared" si="27"/>
        <v>Mayor</v>
      </c>
      <c r="AD47" s="171">
        <f>IF(Q47="Probabilidad",(($M$45-0)),IF(Q47="Impacto",(#REF!-(#REF!*T47))))</f>
        <v>0.8</v>
      </c>
      <c r="AE47" s="297"/>
      <c r="AF47" s="297"/>
      <c r="AG47" s="306"/>
      <c r="AH47" s="294"/>
      <c r="AI47" s="366"/>
      <c r="AJ47" s="294"/>
      <c r="AK47" s="336"/>
      <c r="AL47" s="336"/>
      <c r="AM47" s="294"/>
      <c r="AN47" s="294"/>
    </row>
    <row r="48" spans="1:45" ht="42" customHeight="1">
      <c r="A48" s="294"/>
      <c r="B48" s="359"/>
      <c r="C48" s="294"/>
      <c r="D48" s="359"/>
      <c r="E48" s="359"/>
      <c r="F48" s="306"/>
      <c r="G48" s="294"/>
      <c r="H48" s="294"/>
      <c r="I48" s="308"/>
      <c r="J48" s="309"/>
      <c r="K48" s="294"/>
      <c r="L48" s="295"/>
      <c r="M48" s="295"/>
      <c r="N48" s="294"/>
      <c r="O48" s="170">
        <v>4</v>
      </c>
      <c r="P48" s="173" t="s">
        <v>594</v>
      </c>
      <c r="Q48" s="170" t="str">
        <f t="shared" si="25"/>
        <v>Probabilidad</v>
      </c>
      <c r="R48" s="170" t="s">
        <v>52</v>
      </c>
      <c r="S48" s="170" t="s">
        <v>57</v>
      </c>
      <c r="T48" s="171">
        <f>VLOOKUP(R48&amp;S48,Hoja1!$Q$4:$R$9,2,0)</f>
        <v>0.45</v>
      </c>
      <c r="U48" s="170" t="s">
        <v>59</v>
      </c>
      <c r="V48" s="170" t="s">
        <v>62</v>
      </c>
      <c r="W48" s="170" t="s">
        <v>65</v>
      </c>
      <c r="X48" s="171" t="e">
        <f>IF(Q48="Probabilidad",(#REF!*T48),IF(Q48="Impacto"," "))</f>
        <v>#REF!</v>
      </c>
      <c r="Y48" s="171" t="str">
        <f>IF(Z48&lt;=20%,'Tabla probabilidad'!$B$5,IF(Z48&lt;=40%,'Tabla probabilidad'!$B$6,IF(Z48&lt;=60%,'Tabla probabilidad'!$B$7,IF(Z48&lt;=80%,'Tabla probabilidad'!$B$8,IF(Z48&lt;=100%,'Tabla probabilidad'!$B$9)))))</f>
        <v>Media</v>
      </c>
      <c r="Z48" s="171">
        <f>IF(R48="Preventivo",(J45-(J45*T48)),IF(R48="Detectivo",(J45-(J45*T48)),IF(R48="Correctivo",(J45))))</f>
        <v>0.44</v>
      </c>
      <c r="AA48" s="297"/>
      <c r="AB48" s="297"/>
      <c r="AC48" s="171" t="str">
        <f t="shared" si="27"/>
        <v>Mayor</v>
      </c>
      <c r="AD48" s="171">
        <f>IF(Q48="Probabilidad",(($M$45-0)),IF(Q48="Impacto",(#REF!-(#REF!*T48))))</f>
        <v>0.8</v>
      </c>
      <c r="AE48" s="297"/>
      <c r="AF48" s="297"/>
      <c r="AG48" s="306"/>
      <c r="AH48" s="294"/>
      <c r="AI48" s="366"/>
      <c r="AJ48" s="294"/>
      <c r="AK48" s="336"/>
      <c r="AL48" s="336"/>
      <c r="AM48" s="294"/>
      <c r="AN48" s="294"/>
    </row>
    <row r="49" spans="1:40" ht="42" customHeight="1" thickBot="1">
      <c r="A49" s="294"/>
      <c r="B49" s="360"/>
      <c r="C49" s="294"/>
      <c r="D49" s="360"/>
      <c r="E49" s="360"/>
      <c r="F49" s="307"/>
      <c r="G49" s="294"/>
      <c r="H49" s="294"/>
      <c r="I49" s="308"/>
      <c r="J49" s="309"/>
      <c r="K49" s="294"/>
      <c r="L49" s="295"/>
      <c r="M49" s="295"/>
      <c r="N49" s="294"/>
      <c r="O49" s="170">
        <v>5</v>
      </c>
      <c r="P49" s="173" t="s">
        <v>595</v>
      </c>
      <c r="Q49" s="170" t="str">
        <f t="shared" si="25"/>
        <v>Probabilidad</v>
      </c>
      <c r="R49" s="170" t="s">
        <v>52</v>
      </c>
      <c r="S49" s="170" t="s">
        <v>57</v>
      </c>
      <c r="T49" s="171">
        <f>VLOOKUP(R49&amp;S49,Hoja1!$Q$4:$R$9,2,0)</f>
        <v>0.45</v>
      </c>
      <c r="U49" s="170" t="s">
        <v>59</v>
      </c>
      <c r="V49" s="170" t="s">
        <v>62</v>
      </c>
      <c r="W49" s="170" t="s">
        <v>65</v>
      </c>
      <c r="X49" s="171" t="e">
        <f>IF(Q49="Probabilidad",(#REF!*T49),IF(Q49="Impacto"," "))</f>
        <v>#REF!</v>
      </c>
      <c r="Y49" s="171" t="str">
        <f>IF(Z49&lt;=20%,'Tabla probabilidad'!$B$5,IF(Z49&lt;=40%,'Tabla probabilidad'!$B$6,IF(Z49&lt;=60%,'Tabla probabilidad'!$B$7,IF(Z49&lt;=80%,'Tabla probabilidad'!$B$8,IF(Z49&lt;=100%,'Tabla probabilidad'!$B$9)))))</f>
        <v>Media</v>
      </c>
      <c r="Z49" s="171">
        <f>IF(R49="Preventivo",(J45-(J45*T49)),IF(R49="Detectivo",(J45-(J45*T49)),IF(R49="Correctivo",(J45))))</f>
        <v>0.44</v>
      </c>
      <c r="AA49" s="298"/>
      <c r="AB49" s="298"/>
      <c r="AC49" s="171" t="str">
        <f t="shared" si="27"/>
        <v>Mayor</v>
      </c>
      <c r="AD49" s="171">
        <f>IF(Q49="Probabilidad",(($M$45-0)),IF(Q49="Impacto",(#REF!-(#REF!*T49))))</f>
        <v>0.8</v>
      </c>
      <c r="AE49" s="298"/>
      <c r="AF49" s="298"/>
      <c r="AG49" s="307"/>
      <c r="AH49" s="294"/>
      <c r="AI49" s="367"/>
      <c r="AJ49" s="294"/>
      <c r="AK49" s="337"/>
      <c r="AL49" s="337"/>
      <c r="AM49" s="294"/>
      <c r="AN49" s="294"/>
    </row>
    <row r="50" spans="1:40">
      <c r="A50" s="178"/>
    </row>
    <row r="51" spans="1:40">
      <c r="A51" s="178"/>
    </row>
    <row r="52" spans="1:40">
      <c r="A52" s="178"/>
    </row>
    <row r="53" spans="1:40">
      <c r="A53" s="178"/>
    </row>
    <row r="54" spans="1:40">
      <c r="A54" s="178"/>
    </row>
    <row r="55" spans="1:40">
      <c r="A55" s="178"/>
    </row>
    <row r="56" spans="1:40">
      <c r="A56" s="178"/>
    </row>
    <row r="57" spans="1:40">
      <c r="A57" s="178"/>
    </row>
    <row r="58" spans="1:40">
      <c r="A58" s="178"/>
    </row>
    <row r="59" spans="1:40">
      <c r="A59" s="178"/>
    </row>
    <row r="60" spans="1:40">
      <c r="A60" s="178"/>
    </row>
    <row r="61" spans="1:40">
      <c r="A61" s="178"/>
    </row>
    <row r="62" spans="1:40">
      <c r="A62" s="178"/>
    </row>
    <row r="63" spans="1:40">
      <c r="A63" s="178"/>
    </row>
    <row r="64" spans="1:40" ht="15">
      <c r="A64" s="178"/>
      <c r="H64" s="291" t="s">
        <v>637</v>
      </c>
      <c r="I64" s="291"/>
    </row>
    <row r="65" spans="1:9">
      <c r="A65" s="178"/>
      <c r="H65" s="84" t="s">
        <v>634</v>
      </c>
      <c r="I65" s="84">
        <v>38</v>
      </c>
    </row>
    <row r="66" spans="1:9">
      <c r="A66" s="178"/>
      <c r="H66" s="84" t="s">
        <v>635</v>
      </c>
      <c r="I66" s="84">
        <v>63</v>
      </c>
    </row>
    <row r="67" spans="1:9">
      <c r="A67" s="178"/>
      <c r="H67" s="84" t="s">
        <v>636</v>
      </c>
      <c r="I67" s="84">
        <v>53</v>
      </c>
    </row>
    <row r="68" spans="1:9">
      <c r="A68" s="178"/>
      <c r="I68" s="254">
        <f>+SUM(I65:I67)</f>
        <v>154</v>
      </c>
    </row>
    <row r="69" spans="1:9" ht="15">
      <c r="A69" s="178"/>
      <c r="H69" s="292" t="s">
        <v>638</v>
      </c>
      <c r="I69" s="292"/>
    </row>
    <row r="70" spans="1:9">
      <c r="A70" s="178"/>
      <c r="H70" s="84" t="s">
        <v>634</v>
      </c>
      <c r="I70" s="84">
        <v>14</v>
      </c>
    </row>
    <row r="71" spans="1:9">
      <c r="A71" s="178"/>
      <c r="H71" s="84" t="s">
        <v>635</v>
      </c>
      <c r="I71" s="84">
        <v>13</v>
      </c>
    </row>
    <row r="72" spans="1:9">
      <c r="A72" s="178"/>
      <c r="H72" s="84" t="s">
        <v>636</v>
      </c>
      <c r="I72" s="84">
        <v>8</v>
      </c>
    </row>
    <row r="73" spans="1:9">
      <c r="A73" s="178"/>
      <c r="I73" s="254">
        <f>+SUM(I70:I72)</f>
        <v>35</v>
      </c>
    </row>
    <row r="74" spans="1:9">
      <c r="A74" s="178"/>
      <c r="I74" s="254">
        <f>+I68+I73</f>
        <v>189</v>
      </c>
    </row>
    <row r="75" spans="1:9">
      <c r="A75" s="178"/>
    </row>
    <row r="76" spans="1:9">
      <c r="A76" s="178"/>
    </row>
    <row r="77" spans="1:9">
      <c r="A77" s="178"/>
      <c r="F77" s="293"/>
      <c r="G77" s="293"/>
      <c r="I77" s="254"/>
    </row>
    <row r="78" spans="1:9">
      <c r="A78" s="178"/>
      <c r="F78" s="252"/>
      <c r="I78" s="252"/>
    </row>
    <row r="79" spans="1:9">
      <c r="A79" s="178"/>
    </row>
    <row r="80" spans="1:9">
      <c r="A80" s="178"/>
    </row>
    <row r="81" spans="1:10">
      <c r="A81" s="178"/>
    </row>
    <row r="82" spans="1:10" ht="15">
      <c r="A82" s="178"/>
      <c r="F82" s="253"/>
      <c r="I82" s="253"/>
    </row>
    <row r="83" spans="1:10">
      <c r="A83" s="178"/>
    </row>
    <row r="84" spans="1:10">
      <c r="A84" s="178"/>
      <c r="F84" s="252"/>
      <c r="I84" s="252"/>
    </row>
    <row r="85" spans="1:10">
      <c r="A85" s="178"/>
    </row>
    <row r="86" spans="1:10">
      <c r="A86" s="178"/>
    </row>
    <row r="87" spans="1:10">
      <c r="A87" s="178"/>
    </row>
    <row r="88" spans="1:10" ht="15">
      <c r="A88" s="178"/>
      <c r="F88" s="253"/>
      <c r="I88" s="253"/>
    </row>
    <row r="89" spans="1:10">
      <c r="A89" s="178"/>
    </row>
    <row r="90" spans="1:10">
      <c r="A90" s="178"/>
      <c r="F90" s="254"/>
      <c r="G90" s="254"/>
      <c r="I90" s="254"/>
      <c r="J90" s="254"/>
    </row>
    <row r="91" spans="1:10">
      <c r="A91" s="178"/>
    </row>
    <row r="92" spans="1:10">
      <c r="A92" s="178"/>
    </row>
    <row r="93" spans="1:10">
      <c r="A93" s="178"/>
    </row>
  </sheetData>
  <mergeCells count="269">
    <mergeCell ref="AR10:AR14"/>
    <mergeCell ref="AS10:AS14"/>
    <mergeCell ref="AT10:AT14"/>
    <mergeCell ref="AU10:AU14"/>
    <mergeCell ref="AV10:AV14"/>
    <mergeCell ref="AW10:AW14"/>
    <mergeCell ref="AR25:AR29"/>
    <mergeCell ref="AS25:AS29"/>
    <mergeCell ref="AT25:AT29"/>
    <mergeCell ref="AU25:AU29"/>
    <mergeCell ref="AV25:AV29"/>
    <mergeCell ref="AW25:AW29"/>
    <mergeCell ref="M45:M49"/>
    <mergeCell ref="N45:N49"/>
    <mergeCell ref="AA45:AA49"/>
    <mergeCell ref="AB45:AB49"/>
    <mergeCell ref="AE45:AE49"/>
    <mergeCell ref="AJ45:AJ49"/>
    <mergeCell ref="AF45:AF49"/>
    <mergeCell ref="AG45:AG49"/>
    <mergeCell ref="AH45:AH49"/>
    <mergeCell ref="AI45:AI49"/>
    <mergeCell ref="J45:J49"/>
    <mergeCell ref="K45:K49"/>
    <mergeCell ref="L45:L49"/>
    <mergeCell ref="A45:A49"/>
    <mergeCell ref="B45:B49"/>
    <mergeCell ref="C45:C49"/>
    <mergeCell ref="D45:D49"/>
    <mergeCell ref="E45:E49"/>
    <mergeCell ref="F45:F49"/>
    <mergeCell ref="G45:G49"/>
    <mergeCell ref="H45:H49"/>
    <mergeCell ref="I45:I49"/>
    <mergeCell ref="AE30:AE34"/>
    <mergeCell ref="AL45:AL49"/>
    <mergeCell ref="AM45:AM49"/>
    <mergeCell ref="AN45:AN49"/>
    <mergeCell ref="AK45:AK49"/>
    <mergeCell ref="AH40:AH44"/>
    <mergeCell ref="AI40:AI44"/>
    <mergeCell ref="AJ40:AJ44"/>
    <mergeCell ref="AK40:AK44"/>
    <mergeCell ref="AL40:AL44"/>
    <mergeCell ref="AM40:AM44"/>
    <mergeCell ref="AN40:AN44"/>
    <mergeCell ref="AF30:AF34"/>
    <mergeCell ref="AG30:AG34"/>
    <mergeCell ref="AN35:AN39"/>
    <mergeCell ref="AL35:AL39"/>
    <mergeCell ref="AM35:AM39"/>
    <mergeCell ref="AH35:AH39"/>
    <mergeCell ref="AI35:AI39"/>
    <mergeCell ref="AJ35:AJ39"/>
    <mergeCell ref="AK35:AK39"/>
    <mergeCell ref="AI30:AI34"/>
    <mergeCell ref="AJ30:AJ34"/>
    <mergeCell ref="AK30:AK34"/>
    <mergeCell ref="K20:K24"/>
    <mergeCell ref="G30:G34"/>
    <mergeCell ref="H30:H34"/>
    <mergeCell ref="B40:B44"/>
    <mergeCell ref="A30:A34"/>
    <mergeCell ref="C30:C34"/>
    <mergeCell ref="D30:D34"/>
    <mergeCell ref="F30:F34"/>
    <mergeCell ref="I30:I34"/>
    <mergeCell ref="J30:J34"/>
    <mergeCell ref="B30:B34"/>
    <mergeCell ref="K25:K29"/>
    <mergeCell ref="K30:K34"/>
    <mergeCell ref="C25:C29"/>
    <mergeCell ref="F35:F39"/>
    <mergeCell ref="G35:G39"/>
    <mergeCell ref="H35:H39"/>
    <mergeCell ref="I35:I39"/>
    <mergeCell ref="J35:J39"/>
    <mergeCell ref="F40:F44"/>
    <mergeCell ref="K35:K39"/>
    <mergeCell ref="A20:A24"/>
    <mergeCell ref="C20:C24"/>
    <mergeCell ref="D20:D24"/>
    <mergeCell ref="AE25:AE29"/>
    <mergeCell ref="L30:L34"/>
    <mergeCell ref="M30:M34"/>
    <mergeCell ref="N30:N34"/>
    <mergeCell ref="AB25:AB29"/>
    <mergeCell ref="AF25:AF29"/>
    <mergeCell ref="AA30:AA34"/>
    <mergeCell ref="AG40:AG44"/>
    <mergeCell ref="AB40:AB44"/>
    <mergeCell ref="AE40:AE44"/>
    <mergeCell ref="AF40:AF44"/>
    <mergeCell ref="L25:L29"/>
    <mergeCell ref="M25:M29"/>
    <mergeCell ref="N25:N29"/>
    <mergeCell ref="AA25:AA29"/>
    <mergeCell ref="AB30:AB34"/>
    <mergeCell ref="L35:L39"/>
    <mergeCell ref="M35:M39"/>
    <mergeCell ref="AA35:AA39"/>
    <mergeCell ref="AB35:AB39"/>
    <mergeCell ref="AE35:AE39"/>
    <mergeCell ref="AF35:AF39"/>
    <mergeCell ref="AG35:AG39"/>
    <mergeCell ref="N35:N39"/>
    <mergeCell ref="E20:E24"/>
    <mergeCell ref="A15:A19"/>
    <mergeCell ref="B20:B24"/>
    <mergeCell ref="B15:B19"/>
    <mergeCell ref="A35:A39"/>
    <mergeCell ref="C35:C39"/>
    <mergeCell ref="D35:D39"/>
    <mergeCell ref="E35:E39"/>
    <mergeCell ref="B25:B29"/>
    <mergeCell ref="A40:A44"/>
    <mergeCell ref="A25:A29"/>
    <mergeCell ref="B35:B39"/>
    <mergeCell ref="D40:D44"/>
    <mergeCell ref="E40:E44"/>
    <mergeCell ref="E30:E34"/>
    <mergeCell ref="D25:D29"/>
    <mergeCell ref="E25:E29"/>
    <mergeCell ref="AH30:AH34"/>
    <mergeCell ref="K40:K44"/>
    <mergeCell ref="L40:L44"/>
    <mergeCell ref="M40:M44"/>
    <mergeCell ref="N40:N44"/>
    <mergeCell ref="AA40:AA44"/>
    <mergeCell ref="J40:J44"/>
    <mergeCell ref="G40:G44"/>
    <mergeCell ref="H40:H44"/>
    <mergeCell ref="I40:I44"/>
    <mergeCell ref="F25:F29"/>
    <mergeCell ref="G25:G29"/>
    <mergeCell ref="H25:H29"/>
    <mergeCell ref="I25:I29"/>
    <mergeCell ref="J25:J29"/>
    <mergeCell ref="C40:C44"/>
    <mergeCell ref="AL30:AL34"/>
    <mergeCell ref="AM30:AM34"/>
    <mergeCell ref="AN30:AN34"/>
    <mergeCell ref="AM20:AM24"/>
    <mergeCell ref="AJ20:AJ24"/>
    <mergeCell ref="AF10:AF14"/>
    <mergeCell ref="AA10:AA14"/>
    <mergeCell ref="AK25:AK29"/>
    <mergeCell ref="AN15:AN19"/>
    <mergeCell ref="AE15:AE19"/>
    <mergeCell ref="AF15:AF19"/>
    <mergeCell ref="AG15:AG19"/>
    <mergeCell ref="AH15:AH19"/>
    <mergeCell ref="AI15:AI19"/>
    <mergeCell ref="AN20:AN24"/>
    <mergeCell ref="AN25:AN29"/>
    <mergeCell ref="AK20:AK24"/>
    <mergeCell ref="AL20:AL24"/>
    <mergeCell ref="AH25:AH29"/>
    <mergeCell ref="AI25:AI29"/>
    <mergeCell ref="AJ25:AJ29"/>
    <mergeCell ref="AE20:AE24"/>
    <mergeCell ref="AF20:AF24"/>
    <mergeCell ref="AG20:AG24"/>
    <mergeCell ref="AH20:AH24"/>
    <mergeCell ref="AI20:AI24"/>
    <mergeCell ref="AL25:AL29"/>
    <mergeCell ref="AM25:AM29"/>
    <mergeCell ref="AG25:AG29"/>
    <mergeCell ref="K10:K14"/>
    <mergeCell ref="B10:B14"/>
    <mergeCell ref="AC8:AC9"/>
    <mergeCell ref="AD8:AD9"/>
    <mergeCell ref="P8:P9"/>
    <mergeCell ref="AB10:AB14"/>
    <mergeCell ref="N10:N14"/>
    <mergeCell ref="AH10:AH14"/>
    <mergeCell ref="AM15:AM19"/>
    <mergeCell ref="AJ15:AJ19"/>
    <mergeCell ref="AK15:AK19"/>
    <mergeCell ref="AL15:AL19"/>
    <mergeCell ref="AE10:AE14"/>
    <mergeCell ref="AI8:AI9"/>
    <mergeCell ref="AJ8:AJ9"/>
    <mergeCell ref="AG8:AG9"/>
    <mergeCell ref="AH8:AH9"/>
    <mergeCell ref="Z8:Z9"/>
    <mergeCell ref="C8:C9"/>
    <mergeCell ref="A8:A9"/>
    <mergeCell ref="B8:B9"/>
    <mergeCell ref="AL8:AL9"/>
    <mergeCell ref="AG10:AG14"/>
    <mergeCell ref="N8:N9"/>
    <mergeCell ref="Q8:Q9"/>
    <mergeCell ref="R8:W8"/>
    <mergeCell ref="Y8:Y9"/>
    <mergeCell ref="K8:K9"/>
    <mergeCell ref="L8:L9"/>
    <mergeCell ref="M8:M9"/>
    <mergeCell ref="A10:A14"/>
    <mergeCell ref="C10:C14"/>
    <mergeCell ref="D10:D14"/>
    <mergeCell ref="E10:E14"/>
    <mergeCell ref="F10:F14"/>
    <mergeCell ref="L10:L14"/>
    <mergeCell ref="M10:M14"/>
    <mergeCell ref="G10:G14"/>
    <mergeCell ref="H10:H14"/>
    <mergeCell ref="I10:I14"/>
    <mergeCell ref="J10:J14"/>
    <mergeCell ref="AM10:AM14"/>
    <mergeCell ref="X8:X9"/>
    <mergeCell ref="AN8:AN9"/>
    <mergeCell ref="H8:H9"/>
    <mergeCell ref="I8:I9"/>
    <mergeCell ref="J8:J9"/>
    <mergeCell ref="O8:O9"/>
    <mergeCell ref="D8:D9"/>
    <mergeCell ref="E8:E9"/>
    <mergeCell ref="F8:F9"/>
    <mergeCell ref="AK8:AK9"/>
    <mergeCell ref="G8:G9"/>
    <mergeCell ref="I20:I24"/>
    <mergeCell ref="J20:J24"/>
    <mergeCell ref="F20:F24"/>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M8:AM9"/>
    <mergeCell ref="AN10:AN14"/>
    <mergeCell ref="AI10:AI14"/>
    <mergeCell ref="AJ10:AJ14"/>
    <mergeCell ref="AK10:AK14"/>
    <mergeCell ref="AL10:AL14"/>
    <mergeCell ref="H64:I64"/>
    <mergeCell ref="H69:I69"/>
    <mergeCell ref="F77:G77"/>
    <mergeCell ref="L20:L24"/>
    <mergeCell ref="M20:M24"/>
    <mergeCell ref="N20:N24"/>
    <mergeCell ref="AA20:AA24"/>
    <mergeCell ref="AB20:AB24"/>
    <mergeCell ref="C15:C19"/>
    <mergeCell ref="D15:D19"/>
    <mergeCell ref="E15:E19"/>
    <mergeCell ref="F15:F19"/>
    <mergeCell ref="G15:G19"/>
    <mergeCell ref="H15:H19"/>
    <mergeCell ref="I15:I19"/>
    <mergeCell ref="J15:J19"/>
    <mergeCell ref="K15:K19"/>
    <mergeCell ref="L15:L19"/>
    <mergeCell ref="M15:M19"/>
    <mergeCell ref="N15:N19"/>
    <mergeCell ref="AA15:AA19"/>
    <mergeCell ref="AB15:AB19"/>
    <mergeCell ref="G20:G24"/>
    <mergeCell ref="H20:H24"/>
  </mergeCells>
  <conditionalFormatting sqref="I10">
    <cfRule type="containsText" dxfId="1013" priority="945" operator="containsText" text="Muy Baja">
      <formula>NOT(ISERROR(SEARCH("Muy Baja",I10)))</formula>
    </cfRule>
    <cfRule type="containsText" dxfId="1012" priority="946" operator="containsText" text="Baja">
      <formula>NOT(ISERROR(SEARCH("Baja",I10)))</formula>
    </cfRule>
    <cfRule type="containsText" dxfId="1011" priority="1070" operator="containsText" text="Muy Alta">
      <formula>NOT(ISERROR(SEARCH("Muy Alta",I10)))</formula>
    </cfRule>
    <cfRule type="containsText" dxfId="1010" priority="1071" operator="containsText" text="Alta">
      <formula>NOT(ISERROR(SEARCH("Alta",I10)))</formula>
    </cfRule>
    <cfRule type="containsText" dxfId="1009" priority="1072" operator="containsText" text="Media">
      <formula>NOT(ISERROR(SEARCH("Media",I10)))</formula>
    </cfRule>
    <cfRule type="containsText" dxfId="1008" priority="1073" operator="containsText" text="Media">
      <formula>NOT(ISERROR(SEARCH("Media",I10)))</formula>
    </cfRule>
    <cfRule type="containsText" dxfId="1007" priority="1074" operator="containsText" text="Media">
      <formula>NOT(ISERROR(SEARCH("Media",I10)))</formula>
    </cfRule>
    <cfRule type="containsText" dxfId="1006" priority="1077" operator="containsText" text="Muy Baja">
      <formula>NOT(ISERROR(SEARCH("Muy Baja",I10)))</formula>
    </cfRule>
    <cfRule type="containsText" dxfId="1005" priority="1078" operator="containsText" text="Baja">
      <formula>NOT(ISERROR(SEARCH("Baja",I10)))</formula>
    </cfRule>
    <cfRule type="containsText" dxfId="1004" priority="1079" operator="containsText" text="Muy Baja">
      <formula>NOT(ISERROR(SEARCH("Muy Baja",I10)))</formula>
    </cfRule>
    <cfRule type="containsText" dxfId="1003" priority="1080" operator="containsText" text="Muy Baja">
      <formula>NOT(ISERROR(SEARCH("Muy Baja",I10)))</formula>
    </cfRule>
    <cfRule type="containsText" dxfId="1002" priority="1081" operator="containsText" text="Muy Baja">
      <formula>NOT(ISERROR(SEARCH("Muy Baja",I10)))</formula>
    </cfRule>
    <cfRule type="containsText" dxfId="1001" priority="1082" operator="containsText" text="Muy Baja'Tabla probabilidad'!">
      <formula>NOT(ISERROR(SEARCH("Muy Baja'Tabla probabilidad'!",I10)))</formula>
    </cfRule>
    <cfRule type="containsText" dxfId="1000" priority="1083" operator="containsText" text="Muy bajo">
      <formula>NOT(ISERROR(SEARCH("Muy bajo",I10)))</formula>
    </cfRule>
    <cfRule type="containsText" dxfId="999" priority="1092" operator="containsText" text="Alta">
      <formula>NOT(ISERROR(SEARCH("Alta",I10)))</formula>
    </cfRule>
    <cfRule type="containsText" dxfId="998" priority="1093" operator="containsText" text="Media">
      <formula>NOT(ISERROR(SEARCH("Media",I10)))</formula>
    </cfRule>
    <cfRule type="containsText" dxfId="997" priority="1094" operator="containsText" text="Baja">
      <formula>NOT(ISERROR(SEARCH("Baja",I10)))</formula>
    </cfRule>
    <cfRule type="containsText" dxfId="996" priority="1095" operator="containsText" text="Muy baja">
      <formula>NOT(ISERROR(SEARCH("Muy baja",I10)))</formula>
    </cfRule>
    <cfRule type="cellIs" dxfId="995" priority="1098" operator="between">
      <formula>1</formula>
      <formula>2</formula>
    </cfRule>
    <cfRule type="cellIs" dxfId="994" priority="1099" operator="between">
      <formula>0</formula>
      <formula>2</formula>
    </cfRule>
  </conditionalFormatting>
  <conditionalFormatting sqref="I10">
    <cfRule type="containsText" dxfId="993" priority="948" operator="containsText" text="Muy Alta">
      <formula>NOT(ISERROR(SEARCH("Muy Alta",I10)))</formula>
    </cfRule>
  </conditionalFormatting>
  <conditionalFormatting sqref="L10">
    <cfRule type="containsText" dxfId="992" priority="939" operator="containsText" text="Catastrófico">
      <formula>NOT(ISERROR(SEARCH("Catastrófico",L10)))</formula>
    </cfRule>
    <cfRule type="containsText" dxfId="991" priority="940" operator="containsText" text="Mayor">
      <formula>NOT(ISERROR(SEARCH("Mayor",L10)))</formula>
    </cfRule>
    <cfRule type="containsText" dxfId="990" priority="941" operator="containsText" text="Alta">
      <formula>NOT(ISERROR(SEARCH("Alta",L10)))</formula>
    </cfRule>
    <cfRule type="containsText" dxfId="989" priority="942" operator="containsText" text="Moderado">
      <formula>NOT(ISERROR(SEARCH("Moderado",L10)))</formula>
    </cfRule>
    <cfRule type="containsText" dxfId="988" priority="943" operator="containsText" text="Menor">
      <formula>NOT(ISERROR(SEARCH("Menor",L10)))</formula>
    </cfRule>
    <cfRule type="containsText" dxfId="987" priority="944" operator="containsText" text="Leve">
      <formula>NOT(ISERROR(SEARCH("Leve",L10)))</formula>
    </cfRule>
  </conditionalFormatting>
  <conditionalFormatting sqref="N10 N15 N20 N35 N40 N25">
    <cfRule type="containsText" dxfId="986" priority="934" operator="containsText" text="Extremo">
      <formula>NOT(ISERROR(SEARCH("Extremo",N10)))</formula>
    </cfRule>
    <cfRule type="containsText" dxfId="985" priority="935" operator="containsText" text="Alto">
      <formula>NOT(ISERROR(SEARCH("Alto",N10)))</formula>
    </cfRule>
    <cfRule type="containsText" dxfId="984" priority="936" operator="containsText" text="Bajo">
      <formula>NOT(ISERROR(SEARCH("Bajo",N10)))</formula>
    </cfRule>
    <cfRule type="containsText" dxfId="983" priority="937" operator="containsText" text="Moderado">
      <formula>NOT(ISERROR(SEARCH("Moderado",N10)))</formula>
    </cfRule>
    <cfRule type="containsText" dxfId="982" priority="938" operator="containsText" text="Extremo">
      <formula>NOT(ISERROR(SEARCH("Extremo",N10)))</formula>
    </cfRule>
  </conditionalFormatting>
  <conditionalFormatting sqref="M10">
    <cfRule type="containsText" dxfId="981" priority="928" operator="containsText" text="Catastrófico">
      <formula>NOT(ISERROR(SEARCH("Catastrófico",M10)))</formula>
    </cfRule>
    <cfRule type="containsText" dxfId="980" priority="929" operator="containsText" text="Mayor">
      <formula>NOT(ISERROR(SEARCH("Mayor",M10)))</formula>
    </cfRule>
    <cfRule type="containsText" dxfId="979" priority="930" operator="containsText" text="Alta">
      <formula>NOT(ISERROR(SEARCH("Alta",M10)))</formula>
    </cfRule>
    <cfRule type="containsText" dxfId="978" priority="931" operator="containsText" text="Moderado">
      <formula>NOT(ISERROR(SEARCH("Moderado",M10)))</formula>
    </cfRule>
    <cfRule type="containsText" dxfId="977" priority="932" operator="containsText" text="Menor">
      <formula>NOT(ISERROR(SEARCH("Menor",M10)))</formula>
    </cfRule>
    <cfRule type="containsText" dxfId="976" priority="933" operator="containsText" text="Leve">
      <formula>NOT(ISERROR(SEARCH("Leve",M10)))</formula>
    </cfRule>
  </conditionalFormatting>
  <conditionalFormatting sqref="Y10:Y14">
    <cfRule type="containsText" dxfId="975" priority="862" operator="containsText" text="Muy Alta">
      <formula>NOT(ISERROR(SEARCH("Muy Alta",Y10)))</formula>
    </cfRule>
    <cfRule type="containsText" dxfId="974" priority="863" operator="containsText" text="Alta">
      <formula>NOT(ISERROR(SEARCH("Alta",Y10)))</formula>
    </cfRule>
    <cfRule type="containsText" dxfId="973" priority="864" operator="containsText" text="Media">
      <formula>NOT(ISERROR(SEARCH("Media",Y10)))</formula>
    </cfRule>
    <cfRule type="containsText" dxfId="972" priority="865" operator="containsText" text="Muy Baja">
      <formula>NOT(ISERROR(SEARCH("Muy Baja",Y10)))</formula>
    </cfRule>
    <cfRule type="containsText" dxfId="971" priority="866" operator="containsText" text="Baja">
      <formula>NOT(ISERROR(SEARCH("Baja",Y10)))</formula>
    </cfRule>
    <cfRule type="containsText" dxfId="970" priority="867" operator="containsText" text="Muy Baja">
      <formula>NOT(ISERROR(SEARCH("Muy Baja",Y10)))</formula>
    </cfRule>
  </conditionalFormatting>
  <conditionalFormatting sqref="AC10:AC14">
    <cfRule type="containsText" dxfId="969" priority="857" operator="containsText" text="Catastrófico">
      <formula>NOT(ISERROR(SEARCH("Catastrófico",AC10)))</formula>
    </cfRule>
    <cfRule type="containsText" dxfId="968" priority="858" operator="containsText" text="Mayor">
      <formula>NOT(ISERROR(SEARCH("Mayor",AC10)))</formula>
    </cfRule>
    <cfRule type="containsText" dxfId="967" priority="859" operator="containsText" text="Moderado">
      <formula>NOT(ISERROR(SEARCH("Moderado",AC10)))</formula>
    </cfRule>
    <cfRule type="containsText" dxfId="966" priority="860" operator="containsText" text="Menor">
      <formula>NOT(ISERROR(SEARCH("Menor",AC10)))</formula>
    </cfRule>
    <cfRule type="containsText" dxfId="965" priority="861" operator="containsText" text="Leve">
      <formula>NOT(ISERROR(SEARCH("Leve",AC10)))</formula>
    </cfRule>
  </conditionalFormatting>
  <conditionalFormatting sqref="AG10">
    <cfRule type="containsText" dxfId="964" priority="848" operator="containsText" text="Extremo">
      <formula>NOT(ISERROR(SEARCH("Extremo",AG10)))</formula>
    </cfRule>
    <cfRule type="containsText" dxfId="963" priority="849" operator="containsText" text="Alto">
      <formula>NOT(ISERROR(SEARCH("Alto",AG10)))</formula>
    </cfRule>
    <cfRule type="containsText" dxfId="962" priority="850" operator="containsText" text="Moderado">
      <formula>NOT(ISERROR(SEARCH("Moderado",AG10)))</formula>
    </cfRule>
    <cfRule type="containsText" dxfId="961" priority="851" operator="containsText" text="Menor">
      <formula>NOT(ISERROR(SEARCH("Menor",AG10)))</formula>
    </cfRule>
    <cfRule type="containsText" dxfId="960" priority="852" operator="containsText" text="Bajo">
      <formula>NOT(ISERROR(SEARCH("Bajo",AG10)))</formula>
    </cfRule>
    <cfRule type="containsText" dxfId="959" priority="853" operator="containsText" text="Moderado">
      <formula>NOT(ISERROR(SEARCH("Moderado",AG10)))</formula>
    </cfRule>
    <cfRule type="containsText" dxfId="958" priority="854" operator="containsText" text="Extremo">
      <formula>NOT(ISERROR(SEARCH("Extremo",AG10)))</formula>
    </cfRule>
    <cfRule type="containsText" dxfId="957" priority="855" operator="containsText" text="Baja">
      <formula>NOT(ISERROR(SEARCH("Baja",AG10)))</formula>
    </cfRule>
    <cfRule type="containsText" dxfId="956" priority="856" operator="containsText" text="Alto">
      <formula>NOT(ISERROR(SEARCH("Alto",AG10)))</formula>
    </cfRule>
  </conditionalFormatting>
  <conditionalFormatting sqref="AA10:AA14">
    <cfRule type="containsText" dxfId="955" priority="837" operator="containsText" text="Muy Alta">
      <formula>NOT(ISERROR(SEARCH("Muy Alta",AA10)))</formula>
    </cfRule>
    <cfRule type="containsText" dxfId="954" priority="838" operator="containsText" text="Alta">
      <formula>NOT(ISERROR(SEARCH("Alta",AA10)))</formula>
    </cfRule>
    <cfRule type="containsText" dxfId="953" priority="839" operator="containsText" text="Media">
      <formula>NOT(ISERROR(SEARCH("Media",AA10)))</formula>
    </cfRule>
    <cfRule type="containsText" dxfId="952" priority="840" operator="containsText" text="Baja">
      <formula>NOT(ISERROR(SEARCH("Baja",AA10)))</formula>
    </cfRule>
    <cfRule type="containsText" dxfId="951" priority="841" operator="containsText" text="Muy Baja">
      <formula>NOT(ISERROR(SEARCH("Muy Baja",AA10)))</formula>
    </cfRule>
  </conditionalFormatting>
  <conditionalFormatting sqref="AE10:AE14">
    <cfRule type="containsText" dxfId="950" priority="832" operator="containsText" text="Catastrófico">
      <formula>NOT(ISERROR(SEARCH("Catastrófico",AE10)))</formula>
    </cfRule>
    <cfRule type="containsText" dxfId="949" priority="833" operator="containsText" text="Moderado">
      <formula>NOT(ISERROR(SEARCH("Moderado",AE10)))</formula>
    </cfRule>
    <cfRule type="containsText" dxfId="948" priority="834" operator="containsText" text="Menor">
      <formula>NOT(ISERROR(SEARCH("Menor",AE10)))</formula>
    </cfRule>
    <cfRule type="containsText" dxfId="947" priority="835" operator="containsText" text="Leve">
      <formula>NOT(ISERROR(SEARCH("Leve",AE10)))</formula>
    </cfRule>
    <cfRule type="containsText" dxfId="946" priority="836" operator="containsText" text="Mayor">
      <formula>NOT(ISERROR(SEARCH("Mayor",AE10)))</formula>
    </cfRule>
  </conditionalFormatting>
  <conditionalFormatting sqref="I15 I20 I35 I40 I25">
    <cfRule type="containsText" dxfId="945" priority="809" operator="containsText" text="Muy Baja">
      <formula>NOT(ISERROR(SEARCH("Muy Baja",I15)))</formula>
    </cfRule>
    <cfRule type="containsText" dxfId="944" priority="810" operator="containsText" text="Baja">
      <formula>NOT(ISERROR(SEARCH("Baja",I15)))</formula>
    </cfRule>
    <cfRule type="containsText" dxfId="943" priority="812" operator="containsText" text="Muy Alta">
      <formula>NOT(ISERROR(SEARCH("Muy Alta",I15)))</formula>
    </cfRule>
    <cfRule type="containsText" dxfId="942" priority="813" operator="containsText" text="Alta">
      <formula>NOT(ISERROR(SEARCH("Alta",I15)))</formula>
    </cfRule>
    <cfRule type="containsText" dxfId="941" priority="814" operator="containsText" text="Media">
      <formula>NOT(ISERROR(SEARCH("Media",I15)))</formula>
    </cfRule>
    <cfRule type="containsText" dxfId="940" priority="815" operator="containsText" text="Media">
      <formula>NOT(ISERROR(SEARCH("Media",I15)))</formula>
    </cfRule>
    <cfRule type="containsText" dxfId="939" priority="816" operator="containsText" text="Media">
      <formula>NOT(ISERROR(SEARCH("Media",I15)))</formula>
    </cfRule>
    <cfRule type="containsText" dxfId="938" priority="817" operator="containsText" text="Muy Baja">
      <formula>NOT(ISERROR(SEARCH("Muy Baja",I15)))</formula>
    </cfRule>
    <cfRule type="containsText" dxfId="937" priority="818" operator="containsText" text="Baja">
      <formula>NOT(ISERROR(SEARCH("Baja",I15)))</formula>
    </cfRule>
    <cfRule type="containsText" dxfId="936" priority="819" operator="containsText" text="Muy Baja">
      <formula>NOT(ISERROR(SEARCH("Muy Baja",I15)))</formula>
    </cfRule>
    <cfRule type="containsText" dxfId="935" priority="820" operator="containsText" text="Muy Baja">
      <formula>NOT(ISERROR(SEARCH("Muy Baja",I15)))</formula>
    </cfRule>
    <cfRule type="containsText" dxfId="934" priority="821" operator="containsText" text="Muy Baja">
      <formula>NOT(ISERROR(SEARCH("Muy Baja",I15)))</formula>
    </cfRule>
    <cfRule type="containsText" dxfId="933" priority="822" operator="containsText" text="Muy Baja'Tabla probabilidad'!">
      <formula>NOT(ISERROR(SEARCH("Muy Baja'Tabla probabilidad'!",I15)))</formula>
    </cfRule>
    <cfRule type="containsText" dxfId="932" priority="823" operator="containsText" text="Muy bajo">
      <formula>NOT(ISERROR(SEARCH("Muy bajo",I15)))</formula>
    </cfRule>
    <cfRule type="containsText" dxfId="931" priority="824" operator="containsText" text="Alta">
      <formula>NOT(ISERROR(SEARCH("Alta",I15)))</formula>
    </cfRule>
    <cfRule type="containsText" dxfId="930" priority="825" operator="containsText" text="Media">
      <formula>NOT(ISERROR(SEARCH("Media",I15)))</formula>
    </cfRule>
    <cfRule type="containsText" dxfId="929" priority="826" operator="containsText" text="Baja">
      <formula>NOT(ISERROR(SEARCH("Baja",I15)))</formula>
    </cfRule>
    <cfRule type="containsText" dxfId="928" priority="827" operator="containsText" text="Muy baja">
      <formula>NOT(ISERROR(SEARCH("Muy baja",I15)))</formula>
    </cfRule>
    <cfRule type="cellIs" dxfId="927" priority="830" operator="between">
      <formula>1</formula>
      <formula>2</formula>
    </cfRule>
    <cfRule type="cellIs" dxfId="926" priority="831" operator="between">
      <formula>0</formula>
      <formula>2</formula>
    </cfRule>
  </conditionalFormatting>
  <conditionalFormatting sqref="I15 I20 I35 I40 I25">
    <cfRule type="containsText" dxfId="925" priority="811" operator="containsText" text="Muy Alta">
      <formula>NOT(ISERROR(SEARCH("Muy Alta",I15)))</formula>
    </cfRule>
  </conditionalFormatting>
  <conditionalFormatting sqref="Y15:Y19">
    <cfRule type="containsText" dxfId="924" priority="803" operator="containsText" text="Muy Alta">
      <formula>NOT(ISERROR(SEARCH("Muy Alta",Y15)))</formula>
    </cfRule>
    <cfRule type="containsText" dxfId="923" priority="804" operator="containsText" text="Alta">
      <formula>NOT(ISERROR(SEARCH("Alta",Y15)))</formula>
    </cfRule>
    <cfRule type="containsText" dxfId="922" priority="805" operator="containsText" text="Media">
      <formula>NOT(ISERROR(SEARCH("Media",Y15)))</formula>
    </cfRule>
    <cfRule type="containsText" dxfId="921" priority="806" operator="containsText" text="Muy Baja">
      <formula>NOT(ISERROR(SEARCH("Muy Baja",Y15)))</formula>
    </cfRule>
    <cfRule type="containsText" dxfId="920" priority="807" operator="containsText" text="Baja">
      <formula>NOT(ISERROR(SEARCH("Baja",Y15)))</formula>
    </cfRule>
    <cfRule type="containsText" dxfId="919" priority="808" operator="containsText" text="Muy Baja">
      <formula>NOT(ISERROR(SEARCH("Muy Baja",Y15)))</formula>
    </cfRule>
  </conditionalFormatting>
  <conditionalFormatting sqref="AC15:AC19">
    <cfRule type="containsText" dxfId="918" priority="798" operator="containsText" text="Catastrófico">
      <formula>NOT(ISERROR(SEARCH("Catastrófico",AC15)))</formula>
    </cfRule>
    <cfRule type="containsText" dxfId="917" priority="799" operator="containsText" text="Mayor">
      <formula>NOT(ISERROR(SEARCH("Mayor",AC15)))</formula>
    </cfRule>
    <cfRule type="containsText" dxfId="916" priority="800" operator="containsText" text="Moderado">
      <formula>NOT(ISERROR(SEARCH("Moderado",AC15)))</formula>
    </cfRule>
    <cfRule type="containsText" dxfId="915" priority="801" operator="containsText" text="Menor">
      <formula>NOT(ISERROR(SEARCH("Menor",AC15)))</formula>
    </cfRule>
    <cfRule type="containsText" dxfId="914" priority="802" operator="containsText" text="Leve">
      <formula>NOT(ISERROR(SEARCH("Leve",AC15)))</formula>
    </cfRule>
  </conditionalFormatting>
  <conditionalFormatting sqref="AG15">
    <cfRule type="containsText" dxfId="913" priority="789" operator="containsText" text="Extremo">
      <formula>NOT(ISERROR(SEARCH("Extremo",AG15)))</formula>
    </cfRule>
    <cfRule type="containsText" dxfId="912" priority="790" operator="containsText" text="Alto">
      <formula>NOT(ISERROR(SEARCH("Alto",AG15)))</formula>
    </cfRule>
    <cfRule type="containsText" dxfId="911" priority="791" operator="containsText" text="Moderado">
      <formula>NOT(ISERROR(SEARCH("Moderado",AG15)))</formula>
    </cfRule>
    <cfRule type="containsText" dxfId="910" priority="792" operator="containsText" text="Menor">
      <formula>NOT(ISERROR(SEARCH("Menor",AG15)))</formula>
    </cfRule>
    <cfRule type="containsText" dxfId="909" priority="793" operator="containsText" text="Bajo">
      <formula>NOT(ISERROR(SEARCH("Bajo",AG15)))</formula>
    </cfRule>
    <cfRule type="containsText" dxfId="908" priority="794" operator="containsText" text="Moderado">
      <formula>NOT(ISERROR(SEARCH("Moderado",AG15)))</formula>
    </cfRule>
    <cfRule type="containsText" dxfId="907" priority="795" operator="containsText" text="Extremo">
      <formula>NOT(ISERROR(SEARCH("Extremo",AG15)))</formula>
    </cfRule>
    <cfRule type="containsText" dxfId="906" priority="796" operator="containsText" text="Baja">
      <formula>NOT(ISERROR(SEARCH("Baja",AG15)))</formula>
    </cfRule>
    <cfRule type="containsText" dxfId="905" priority="797" operator="containsText" text="Alto">
      <formula>NOT(ISERROR(SEARCH("Alto",AG15)))</formula>
    </cfRule>
  </conditionalFormatting>
  <conditionalFormatting sqref="AA15:AA19">
    <cfRule type="containsText" dxfId="904" priority="784" operator="containsText" text="Muy Alta">
      <formula>NOT(ISERROR(SEARCH("Muy Alta",AA15)))</formula>
    </cfRule>
    <cfRule type="containsText" dxfId="903" priority="785" operator="containsText" text="Alta">
      <formula>NOT(ISERROR(SEARCH("Alta",AA15)))</formula>
    </cfRule>
    <cfRule type="containsText" dxfId="902" priority="786" operator="containsText" text="Media">
      <formula>NOT(ISERROR(SEARCH("Media",AA15)))</formula>
    </cfRule>
    <cfRule type="containsText" dxfId="901" priority="787" operator="containsText" text="Baja">
      <formula>NOT(ISERROR(SEARCH("Baja",AA15)))</formula>
    </cfRule>
    <cfRule type="containsText" dxfId="900" priority="788" operator="containsText" text="Muy Baja">
      <formula>NOT(ISERROR(SEARCH("Muy Baja",AA15)))</formula>
    </cfRule>
  </conditionalFormatting>
  <conditionalFormatting sqref="AE15:AE19">
    <cfRule type="containsText" dxfId="899" priority="779" operator="containsText" text="Catastrófico">
      <formula>NOT(ISERROR(SEARCH("Catastrófico",AE15)))</formula>
    </cfRule>
    <cfRule type="containsText" dxfId="898" priority="780" operator="containsText" text="Moderado">
      <formula>NOT(ISERROR(SEARCH("Moderado",AE15)))</formula>
    </cfRule>
    <cfRule type="containsText" dxfId="897" priority="781" operator="containsText" text="Menor">
      <formula>NOT(ISERROR(SEARCH("Menor",AE15)))</formula>
    </cfRule>
    <cfRule type="containsText" dxfId="896" priority="782" operator="containsText" text="Leve">
      <formula>NOT(ISERROR(SEARCH("Leve",AE15)))</formula>
    </cfRule>
    <cfRule type="containsText" dxfId="895" priority="783" operator="containsText" text="Mayor">
      <formula>NOT(ISERROR(SEARCH("Mayor",AE15)))</formula>
    </cfRule>
  </conditionalFormatting>
  <conditionalFormatting sqref="Y20:Y29">
    <cfRule type="containsText" dxfId="894" priority="773" operator="containsText" text="Muy Alta">
      <formula>NOT(ISERROR(SEARCH("Muy Alta",Y20)))</formula>
    </cfRule>
    <cfRule type="containsText" dxfId="893" priority="774" operator="containsText" text="Alta">
      <formula>NOT(ISERROR(SEARCH("Alta",Y20)))</formula>
    </cfRule>
    <cfRule type="containsText" dxfId="892" priority="775" operator="containsText" text="Media">
      <formula>NOT(ISERROR(SEARCH("Media",Y20)))</formula>
    </cfRule>
    <cfRule type="containsText" dxfId="891" priority="776" operator="containsText" text="Muy Baja">
      <formula>NOT(ISERROR(SEARCH("Muy Baja",Y20)))</formula>
    </cfRule>
    <cfRule type="containsText" dxfId="890" priority="777" operator="containsText" text="Baja">
      <formula>NOT(ISERROR(SEARCH("Baja",Y20)))</formula>
    </cfRule>
    <cfRule type="containsText" dxfId="889" priority="778" operator="containsText" text="Muy Baja">
      <formula>NOT(ISERROR(SEARCH("Muy Baja",Y20)))</formula>
    </cfRule>
  </conditionalFormatting>
  <conditionalFormatting sqref="AC20:AC29">
    <cfRule type="containsText" dxfId="888" priority="768" operator="containsText" text="Catastrófico">
      <formula>NOT(ISERROR(SEARCH("Catastrófico",AC20)))</formula>
    </cfRule>
    <cfRule type="containsText" dxfId="887" priority="769" operator="containsText" text="Mayor">
      <formula>NOT(ISERROR(SEARCH("Mayor",AC20)))</formula>
    </cfRule>
    <cfRule type="containsText" dxfId="886" priority="770" operator="containsText" text="Moderado">
      <formula>NOT(ISERROR(SEARCH("Moderado",AC20)))</formula>
    </cfRule>
    <cfRule type="containsText" dxfId="885" priority="771" operator="containsText" text="Menor">
      <formula>NOT(ISERROR(SEARCH("Menor",AC20)))</formula>
    </cfRule>
    <cfRule type="containsText" dxfId="884" priority="772" operator="containsText" text="Leve">
      <formula>NOT(ISERROR(SEARCH("Leve",AC20)))</formula>
    </cfRule>
  </conditionalFormatting>
  <conditionalFormatting sqref="AG20 AG25">
    <cfRule type="containsText" dxfId="883" priority="759" operator="containsText" text="Extremo">
      <formula>NOT(ISERROR(SEARCH("Extremo",AG20)))</formula>
    </cfRule>
    <cfRule type="containsText" dxfId="882" priority="760" operator="containsText" text="Alto">
      <formula>NOT(ISERROR(SEARCH("Alto",AG20)))</formula>
    </cfRule>
    <cfRule type="containsText" dxfId="881" priority="761" operator="containsText" text="Moderado">
      <formula>NOT(ISERROR(SEARCH("Moderado",AG20)))</formula>
    </cfRule>
    <cfRule type="containsText" dxfId="880" priority="762" operator="containsText" text="Menor">
      <formula>NOT(ISERROR(SEARCH("Menor",AG20)))</formula>
    </cfRule>
    <cfRule type="containsText" dxfId="879" priority="763" operator="containsText" text="Bajo">
      <formula>NOT(ISERROR(SEARCH("Bajo",AG20)))</formula>
    </cfRule>
    <cfRule type="containsText" dxfId="878" priority="764" operator="containsText" text="Moderado">
      <formula>NOT(ISERROR(SEARCH("Moderado",AG20)))</formula>
    </cfRule>
    <cfRule type="containsText" dxfId="877" priority="765" operator="containsText" text="Extremo">
      <formula>NOT(ISERROR(SEARCH("Extremo",AG20)))</formula>
    </cfRule>
    <cfRule type="containsText" dxfId="876" priority="766" operator="containsText" text="Baja">
      <formula>NOT(ISERROR(SEARCH("Baja",AG20)))</formula>
    </cfRule>
    <cfRule type="containsText" dxfId="875" priority="767" operator="containsText" text="Alto">
      <formula>NOT(ISERROR(SEARCH("Alto",AG20)))</formula>
    </cfRule>
  </conditionalFormatting>
  <conditionalFormatting sqref="AA20:AA29">
    <cfRule type="containsText" dxfId="874" priority="754" operator="containsText" text="Muy Alta">
      <formula>NOT(ISERROR(SEARCH("Muy Alta",AA20)))</formula>
    </cfRule>
    <cfRule type="containsText" dxfId="873" priority="755" operator="containsText" text="Alta">
      <formula>NOT(ISERROR(SEARCH("Alta",AA20)))</formula>
    </cfRule>
    <cfRule type="containsText" dxfId="872" priority="756" operator="containsText" text="Media">
      <formula>NOT(ISERROR(SEARCH("Media",AA20)))</formula>
    </cfRule>
    <cfRule type="containsText" dxfId="871" priority="757" operator="containsText" text="Baja">
      <formula>NOT(ISERROR(SEARCH("Baja",AA20)))</formula>
    </cfRule>
    <cfRule type="containsText" dxfId="870" priority="758" operator="containsText" text="Muy Baja">
      <formula>NOT(ISERROR(SEARCH("Muy Baja",AA20)))</formula>
    </cfRule>
  </conditionalFormatting>
  <conditionalFormatting sqref="AE20:AE29">
    <cfRule type="containsText" dxfId="869" priority="749" operator="containsText" text="Catastrófico">
      <formula>NOT(ISERROR(SEARCH("Catastrófico",AE20)))</formula>
    </cfRule>
    <cfRule type="containsText" dxfId="868" priority="750" operator="containsText" text="Moderado">
      <formula>NOT(ISERROR(SEARCH("Moderado",AE20)))</formula>
    </cfRule>
    <cfRule type="containsText" dxfId="867" priority="751" operator="containsText" text="Menor">
      <formula>NOT(ISERROR(SEARCH("Menor",AE20)))</formula>
    </cfRule>
    <cfRule type="containsText" dxfId="866" priority="752" operator="containsText" text="Leve">
      <formula>NOT(ISERROR(SEARCH("Leve",AE20)))</formula>
    </cfRule>
    <cfRule type="containsText" dxfId="865" priority="753" operator="containsText" text="Mayor">
      <formula>NOT(ISERROR(SEARCH("Mayor",AE20)))</formula>
    </cfRule>
  </conditionalFormatting>
  <conditionalFormatting sqref="Y35:Y39">
    <cfRule type="containsText" dxfId="864" priority="743" operator="containsText" text="Muy Alta">
      <formula>NOT(ISERROR(SEARCH("Muy Alta",Y35)))</formula>
    </cfRule>
    <cfRule type="containsText" dxfId="863" priority="744" operator="containsText" text="Alta">
      <formula>NOT(ISERROR(SEARCH("Alta",Y35)))</formula>
    </cfRule>
    <cfRule type="containsText" dxfId="862" priority="745" operator="containsText" text="Media">
      <formula>NOT(ISERROR(SEARCH("Media",Y35)))</formula>
    </cfRule>
    <cfRule type="containsText" dxfId="861" priority="746" operator="containsText" text="Muy Baja">
      <formula>NOT(ISERROR(SEARCH("Muy Baja",Y35)))</formula>
    </cfRule>
    <cfRule type="containsText" dxfId="860" priority="747" operator="containsText" text="Baja">
      <formula>NOT(ISERROR(SEARCH("Baja",Y35)))</formula>
    </cfRule>
    <cfRule type="containsText" dxfId="859" priority="748" operator="containsText" text="Muy Baja">
      <formula>NOT(ISERROR(SEARCH("Muy Baja",Y35)))</formula>
    </cfRule>
  </conditionalFormatting>
  <conditionalFormatting sqref="AC35:AC39">
    <cfRule type="containsText" dxfId="858" priority="738" operator="containsText" text="Catastrófico">
      <formula>NOT(ISERROR(SEARCH("Catastrófico",AC35)))</formula>
    </cfRule>
    <cfRule type="containsText" dxfId="857" priority="739" operator="containsText" text="Mayor">
      <formula>NOT(ISERROR(SEARCH("Mayor",AC35)))</formula>
    </cfRule>
    <cfRule type="containsText" dxfId="856" priority="740" operator="containsText" text="Moderado">
      <formula>NOT(ISERROR(SEARCH("Moderado",AC35)))</formula>
    </cfRule>
    <cfRule type="containsText" dxfId="855" priority="741" operator="containsText" text="Menor">
      <formula>NOT(ISERROR(SEARCH("Menor",AC35)))</formula>
    </cfRule>
    <cfRule type="containsText" dxfId="854" priority="742" operator="containsText" text="Leve">
      <formula>NOT(ISERROR(SEARCH("Leve",AC35)))</formula>
    </cfRule>
  </conditionalFormatting>
  <conditionalFormatting sqref="AG35">
    <cfRule type="containsText" dxfId="853" priority="729" operator="containsText" text="Extremo">
      <formula>NOT(ISERROR(SEARCH("Extremo",AG35)))</formula>
    </cfRule>
    <cfRule type="containsText" dxfId="852" priority="730" operator="containsText" text="Alto">
      <formula>NOT(ISERROR(SEARCH("Alto",AG35)))</formula>
    </cfRule>
    <cfRule type="containsText" dxfId="851" priority="731" operator="containsText" text="Moderado">
      <formula>NOT(ISERROR(SEARCH("Moderado",AG35)))</formula>
    </cfRule>
    <cfRule type="containsText" dxfId="850" priority="732" operator="containsText" text="Menor">
      <formula>NOT(ISERROR(SEARCH("Menor",AG35)))</formula>
    </cfRule>
    <cfRule type="containsText" dxfId="849" priority="733" operator="containsText" text="Bajo">
      <formula>NOT(ISERROR(SEARCH("Bajo",AG35)))</formula>
    </cfRule>
    <cfRule type="containsText" dxfId="848" priority="734" operator="containsText" text="Moderado">
      <formula>NOT(ISERROR(SEARCH("Moderado",AG35)))</formula>
    </cfRule>
    <cfRule type="containsText" dxfId="847" priority="735" operator="containsText" text="Extremo">
      <formula>NOT(ISERROR(SEARCH("Extremo",AG35)))</formula>
    </cfRule>
    <cfRule type="containsText" dxfId="846" priority="736" operator="containsText" text="Baja">
      <formula>NOT(ISERROR(SEARCH("Baja",AG35)))</formula>
    </cfRule>
    <cfRule type="containsText" dxfId="845" priority="737" operator="containsText" text="Alto">
      <formula>NOT(ISERROR(SEARCH("Alto",AG35)))</formula>
    </cfRule>
  </conditionalFormatting>
  <conditionalFormatting sqref="AA35:AA39">
    <cfRule type="containsText" dxfId="844" priority="724" operator="containsText" text="Muy Alta">
      <formula>NOT(ISERROR(SEARCH("Muy Alta",AA35)))</formula>
    </cfRule>
    <cfRule type="containsText" dxfId="843" priority="725" operator="containsText" text="Alta">
      <formula>NOT(ISERROR(SEARCH("Alta",AA35)))</formula>
    </cfRule>
    <cfRule type="containsText" dxfId="842" priority="726" operator="containsText" text="Media">
      <formula>NOT(ISERROR(SEARCH("Media",AA35)))</formula>
    </cfRule>
    <cfRule type="containsText" dxfId="841" priority="727" operator="containsText" text="Baja">
      <formula>NOT(ISERROR(SEARCH("Baja",AA35)))</formula>
    </cfRule>
    <cfRule type="containsText" dxfId="840" priority="728" operator="containsText" text="Muy Baja">
      <formula>NOT(ISERROR(SEARCH("Muy Baja",AA35)))</formula>
    </cfRule>
  </conditionalFormatting>
  <conditionalFormatting sqref="AE35:AE39">
    <cfRule type="containsText" dxfId="839" priority="719" operator="containsText" text="Catastrófico">
      <formula>NOT(ISERROR(SEARCH("Catastrófico",AE35)))</formula>
    </cfRule>
    <cfRule type="containsText" dxfId="838" priority="720" operator="containsText" text="Moderado">
      <formula>NOT(ISERROR(SEARCH("Moderado",AE35)))</formula>
    </cfRule>
    <cfRule type="containsText" dxfId="837" priority="721" operator="containsText" text="Menor">
      <formula>NOT(ISERROR(SEARCH("Menor",AE35)))</formula>
    </cfRule>
    <cfRule type="containsText" dxfId="836" priority="722" operator="containsText" text="Leve">
      <formula>NOT(ISERROR(SEARCH("Leve",AE35)))</formula>
    </cfRule>
    <cfRule type="containsText" dxfId="835" priority="723" operator="containsText" text="Mayor">
      <formula>NOT(ISERROR(SEARCH("Mayor",AE35)))</formula>
    </cfRule>
  </conditionalFormatting>
  <conditionalFormatting sqref="Y40:Y44">
    <cfRule type="containsText" dxfId="834" priority="713" operator="containsText" text="Muy Alta">
      <formula>NOT(ISERROR(SEARCH("Muy Alta",Y40)))</formula>
    </cfRule>
    <cfRule type="containsText" dxfId="833" priority="714" operator="containsText" text="Alta">
      <formula>NOT(ISERROR(SEARCH("Alta",Y40)))</formula>
    </cfRule>
    <cfRule type="containsText" dxfId="832" priority="715" operator="containsText" text="Media">
      <formula>NOT(ISERROR(SEARCH("Media",Y40)))</formula>
    </cfRule>
    <cfRule type="containsText" dxfId="831" priority="716" operator="containsText" text="Muy Baja">
      <formula>NOT(ISERROR(SEARCH("Muy Baja",Y40)))</formula>
    </cfRule>
    <cfRule type="containsText" dxfId="830" priority="717" operator="containsText" text="Baja">
      <formula>NOT(ISERROR(SEARCH("Baja",Y40)))</formula>
    </cfRule>
    <cfRule type="containsText" dxfId="829" priority="718" operator="containsText" text="Muy Baja">
      <formula>NOT(ISERROR(SEARCH("Muy Baja",Y40)))</formula>
    </cfRule>
  </conditionalFormatting>
  <conditionalFormatting sqref="AC40:AC44">
    <cfRule type="containsText" dxfId="828" priority="708" operator="containsText" text="Catastrófico">
      <formula>NOT(ISERROR(SEARCH("Catastrófico",AC40)))</formula>
    </cfRule>
    <cfRule type="containsText" dxfId="827" priority="709" operator="containsText" text="Mayor">
      <formula>NOT(ISERROR(SEARCH("Mayor",AC40)))</formula>
    </cfRule>
    <cfRule type="containsText" dxfId="826" priority="710" operator="containsText" text="Moderado">
      <formula>NOT(ISERROR(SEARCH("Moderado",AC40)))</formula>
    </cfRule>
    <cfRule type="containsText" dxfId="825" priority="711" operator="containsText" text="Menor">
      <formula>NOT(ISERROR(SEARCH("Menor",AC40)))</formula>
    </cfRule>
    <cfRule type="containsText" dxfId="824" priority="712" operator="containsText" text="Leve">
      <formula>NOT(ISERROR(SEARCH("Leve",AC40)))</formula>
    </cfRule>
  </conditionalFormatting>
  <conditionalFormatting sqref="AG40">
    <cfRule type="containsText" dxfId="823" priority="699" operator="containsText" text="Extremo">
      <formula>NOT(ISERROR(SEARCH("Extremo",AG40)))</formula>
    </cfRule>
    <cfRule type="containsText" dxfId="822" priority="700" operator="containsText" text="Alto">
      <formula>NOT(ISERROR(SEARCH("Alto",AG40)))</formula>
    </cfRule>
    <cfRule type="containsText" dxfId="821" priority="701" operator="containsText" text="Moderado">
      <formula>NOT(ISERROR(SEARCH("Moderado",AG40)))</formula>
    </cfRule>
    <cfRule type="containsText" dxfId="820" priority="702" operator="containsText" text="Menor">
      <formula>NOT(ISERROR(SEARCH("Menor",AG40)))</formula>
    </cfRule>
    <cfRule type="containsText" dxfId="819" priority="703" operator="containsText" text="Bajo">
      <formula>NOT(ISERROR(SEARCH("Bajo",AG40)))</formula>
    </cfRule>
    <cfRule type="containsText" dxfId="818" priority="704" operator="containsText" text="Moderado">
      <formula>NOT(ISERROR(SEARCH("Moderado",AG40)))</formula>
    </cfRule>
    <cfRule type="containsText" dxfId="817" priority="705" operator="containsText" text="Extremo">
      <formula>NOT(ISERROR(SEARCH("Extremo",AG40)))</formula>
    </cfRule>
    <cfRule type="containsText" dxfId="816" priority="706" operator="containsText" text="Baja">
      <formula>NOT(ISERROR(SEARCH("Baja",AG40)))</formula>
    </cfRule>
    <cfRule type="containsText" dxfId="815" priority="707" operator="containsText" text="Alto">
      <formula>NOT(ISERROR(SEARCH("Alto",AG40)))</formula>
    </cfRule>
  </conditionalFormatting>
  <conditionalFormatting sqref="AA40:AA44">
    <cfRule type="containsText" dxfId="814" priority="694" operator="containsText" text="Muy Alta">
      <formula>NOT(ISERROR(SEARCH("Muy Alta",AA40)))</formula>
    </cfRule>
    <cfRule type="containsText" dxfId="813" priority="695" operator="containsText" text="Alta">
      <formula>NOT(ISERROR(SEARCH("Alta",AA40)))</formula>
    </cfRule>
    <cfRule type="containsText" dxfId="812" priority="696" operator="containsText" text="Media">
      <formula>NOT(ISERROR(SEARCH("Media",AA40)))</formula>
    </cfRule>
    <cfRule type="containsText" dxfId="811" priority="697" operator="containsText" text="Baja">
      <formula>NOT(ISERROR(SEARCH("Baja",AA40)))</formula>
    </cfRule>
    <cfRule type="containsText" dxfId="810" priority="698" operator="containsText" text="Muy Baja">
      <formula>NOT(ISERROR(SEARCH("Muy Baja",AA40)))</formula>
    </cfRule>
  </conditionalFormatting>
  <conditionalFormatting sqref="AE40:AE44">
    <cfRule type="containsText" dxfId="809" priority="689" operator="containsText" text="Catastrófico">
      <formula>NOT(ISERROR(SEARCH("Catastrófico",AE40)))</formula>
    </cfRule>
    <cfRule type="containsText" dxfId="808" priority="690" operator="containsText" text="Moderado">
      <formula>NOT(ISERROR(SEARCH("Moderado",AE40)))</formula>
    </cfRule>
    <cfRule type="containsText" dxfId="807" priority="691" operator="containsText" text="Menor">
      <formula>NOT(ISERROR(SEARCH("Menor",AE40)))</formula>
    </cfRule>
    <cfRule type="containsText" dxfId="806" priority="692" operator="containsText" text="Leve">
      <formula>NOT(ISERROR(SEARCH("Leve",AE40)))</formula>
    </cfRule>
    <cfRule type="containsText" dxfId="805" priority="693" operator="containsText" text="Mayor">
      <formula>NOT(ISERROR(SEARCH("Mayor",AE40)))</formula>
    </cfRule>
  </conditionalFormatting>
  <conditionalFormatting sqref="N30">
    <cfRule type="containsText" dxfId="804" priority="524" operator="containsText" text="Extremo">
      <formula>NOT(ISERROR(SEARCH("Extremo",N30)))</formula>
    </cfRule>
    <cfRule type="containsText" dxfId="803" priority="525" operator="containsText" text="Alto">
      <formula>NOT(ISERROR(SEARCH("Alto",N30)))</formula>
    </cfRule>
    <cfRule type="containsText" dxfId="802" priority="526" operator="containsText" text="Bajo">
      <formula>NOT(ISERROR(SEARCH("Bajo",N30)))</formula>
    </cfRule>
    <cfRule type="containsText" dxfId="801" priority="527" operator="containsText" text="Moderado">
      <formula>NOT(ISERROR(SEARCH("Moderado",N30)))</formula>
    </cfRule>
    <cfRule type="containsText" dxfId="800" priority="528" operator="containsText" text="Extremo">
      <formula>NOT(ISERROR(SEARCH("Extremo",N30)))</formula>
    </cfRule>
  </conditionalFormatting>
  <conditionalFormatting sqref="I30">
    <cfRule type="containsText" dxfId="799" priority="501" operator="containsText" text="Muy Baja">
      <formula>NOT(ISERROR(SEARCH("Muy Baja",I30)))</formula>
    </cfRule>
    <cfRule type="containsText" dxfId="798" priority="502" operator="containsText" text="Baja">
      <formula>NOT(ISERROR(SEARCH("Baja",I30)))</formula>
    </cfRule>
    <cfRule type="containsText" dxfId="797" priority="504" operator="containsText" text="Muy Alta">
      <formula>NOT(ISERROR(SEARCH("Muy Alta",I30)))</formula>
    </cfRule>
    <cfRule type="containsText" dxfId="796" priority="505" operator="containsText" text="Alta">
      <formula>NOT(ISERROR(SEARCH("Alta",I30)))</formula>
    </cfRule>
    <cfRule type="containsText" dxfId="795" priority="506" operator="containsText" text="Media">
      <formula>NOT(ISERROR(SEARCH("Media",I30)))</formula>
    </cfRule>
    <cfRule type="containsText" dxfId="794" priority="507" operator="containsText" text="Media">
      <formula>NOT(ISERROR(SEARCH("Media",I30)))</formula>
    </cfRule>
    <cfRule type="containsText" dxfId="793" priority="508" operator="containsText" text="Media">
      <formula>NOT(ISERROR(SEARCH("Media",I30)))</formula>
    </cfRule>
    <cfRule type="containsText" dxfId="792" priority="509" operator="containsText" text="Muy Baja">
      <formula>NOT(ISERROR(SEARCH("Muy Baja",I30)))</formula>
    </cfRule>
    <cfRule type="containsText" dxfId="791" priority="510" operator="containsText" text="Baja">
      <formula>NOT(ISERROR(SEARCH("Baja",I30)))</formula>
    </cfRule>
    <cfRule type="containsText" dxfId="790" priority="511" operator="containsText" text="Muy Baja">
      <formula>NOT(ISERROR(SEARCH("Muy Baja",I30)))</formula>
    </cfRule>
    <cfRule type="containsText" dxfId="789" priority="512" operator="containsText" text="Muy Baja">
      <formula>NOT(ISERROR(SEARCH("Muy Baja",I30)))</formula>
    </cfRule>
    <cfRule type="containsText" dxfId="788" priority="513" operator="containsText" text="Muy Baja">
      <formula>NOT(ISERROR(SEARCH("Muy Baja",I30)))</formula>
    </cfRule>
    <cfRule type="containsText" dxfId="787" priority="514" operator="containsText" text="Muy Baja'Tabla probabilidad'!">
      <formula>NOT(ISERROR(SEARCH("Muy Baja'Tabla probabilidad'!",I30)))</formula>
    </cfRule>
    <cfRule type="containsText" dxfId="786" priority="515" operator="containsText" text="Muy bajo">
      <formula>NOT(ISERROR(SEARCH("Muy bajo",I30)))</formula>
    </cfRule>
    <cfRule type="containsText" dxfId="785" priority="516" operator="containsText" text="Alta">
      <formula>NOT(ISERROR(SEARCH("Alta",I30)))</formula>
    </cfRule>
    <cfRule type="containsText" dxfId="784" priority="517" operator="containsText" text="Media">
      <formula>NOT(ISERROR(SEARCH("Media",I30)))</formula>
    </cfRule>
    <cfRule type="containsText" dxfId="783" priority="518" operator="containsText" text="Baja">
      <formula>NOT(ISERROR(SEARCH("Baja",I30)))</formula>
    </cfRule>
    <cfRule type="containsText" dxfId="782" priority="519" operator="containsText" text="Muy baja">
      <formula>NOT(ISERROR(SEARCH("Muy baja",I30)))</formula>
    </cfRule>
    <cfRule type="cellIs" dxfId="781" priority="522" operator="between">
      <formula>1</formula>
      <formula>2</formula>
    </cfRule>
    <cfRule type="cellIs" dxfId="780" priority="523" operator="between">
      <formula>0</formula>
      <formula>2</formula>
    </cfRule>
  </conditionalFormatting>
  <conditionalFormatting sqref="I30">
    <cfRule type="containsText" dxfId="779" priority="503" operator="containsText" text="Muy Alta">
      <formula>NOT(ISERROR(SEARCH("Muy Alta",I30)))</formula>
    </cfRule>
  </conditionalFormatting>
  <conditionalFormatting sqref="Y30:Y34">
    <cfRule type="containsText" dxfId="778" priority="495" operator="containsText" text="Muy Alta">
      <formula>NOT(ISERROR(SEARCH("Muy Alta",Y30)))</formula>
    </cfRule>
    <cfRule type="containsText" dxfId="777" priority="496" operator="containsText" text="Alta">
      <formula>NOT(ISERROR(SEARCH("Alta",Y30)))</formula>
    </cfRule>
    <cfRule type="containsText" dxfId="776" priority="497" operator="containsText" text="Media">
      <formula>NOT(ISERROR(SEARCH("Media",Y30)))</formula>
    </cfRule>
    <cfRule type="containsText" dxfId="775" priority="498" operator="containsText" text="Muy Baja">
      <formula>NOT(ISERROR(SEARCH("Muy Baja",Y30)))</formula>
    </cfRule>
    <cfRule type="containsText" dxfId="774" priority="499" operator="containsText" text="Baja">
      <formula>NOT(ISERROR(SEARCH("Baja",Y30)))</formula>
    </cfRule>
    <cfRule type="containsText" dxfId="773" priority="500" operator="containsText" text="Muy Baja">
      <formula>NOT(ISERROR(SEARCH("Muy Baja",Y30)))</formula>
    </cfRule>
  </conditionalFormatting>
  <conditionalFormatting sqref="AC30:AC34">
    <cfRule type="containsText" dxfId="772" priority="490" operator="containsText" text="Catastrófico">
      <formula>NOT(ISERROR(SEARCH("Catastrófico",AC30)))</formula>
    </cfRule>
    <cfRule type="containsText" dxfId="771" priority="491" operator="containsText" text="Mayor">
      <formula>NOT(ISERROR(SEARCH("Mayor",AC30)))</formula>
    </cfRule>
    <cfRule type="containsText" dxfId="770" priority="492" operator="containsText" text="Moderado">
      <formula>NOT(ISERROR(SEARCH("Moderado",AC30)))</formula>
    </cfRule>
    <cfRule type="containsText" dxfId="769" priority="493" operator="containsText" text="Menor">
      <formula>NOT(ISERROR(SEARCH("Menor",AC30)))</formula>
    </cfRule>
    <cfRule type="containsText" dxfId="768" priority="494" operator="containsText" text="Leve">
      <formula>NOT(ISERROR(SEARCH("Leve",AC30)))</formula>
    </cfRule>
  </conditionalFormatting>
  <conditionalFormatting sqref="AG30">
    <cfRule type="containsText" dxfId="767" priority="481" operator="containsText" text="Extremo">
      <formula>NOT(ISERROR(SEARCH("Extremo",AG30)))</formula>
    </cfRule>
    <cfRule type="containsText" dxfId="766" priority="482" operator="containsText" text="Alto">
      <formula>NOT(ISERROR(SEARCH("Alto",AG30)))</formula>
    </cfRule>
    <cfRule type="containsText" dxfId="765" priority="483" operator="containsText" text="Moderado">
      <formula>NOT(ISERROR(SEARCH("Moderado",AG30)))</formula>
    </cfRule>
    <cfRule type="containsText" dxfId="764" priority="484" operator="containsText" text="Menor">
      <formula>NOT(ISERROR(SEARCH("Menor",AG30)))</formula>
    </cfRule>
    <cfRule type="containsText" dxfId="763" priority="485" operator="containsText" text="Bajo">
      <formula>NOT(ISERROR(SEARCH("Bajo",AG30)))</formula>
    </cfRule>
    <cfRule type="containsText" dxfId="762" priority="486" operator="containsText" text="Moderado">
      <formula>NOT(ISERROR(SEARCH("Moderado",AG30)))</formula>
    </cfRule>
    <cfRule type="containsText" dxfId="761" priority="487" operator="containsText" text="Extremo">
      <formula>NOT(ISERROR(SEARCH("Extremo",AG30)))</formula>
    </cfRule>
    <cfRule type="containsText" dxfId="760" priority="488" operator="containsText" text="Baja">
      <formula>NOT(ISERROR(SEARCH("Baja",AG30)))</formula>
    </cfRule>
    <cfRule type="containsText" dxfId="759" priority="489" operator="containsText" text="Alto">
      <formula>NOT(ISERROR(SEARCH("Alto",AG30)))</formula>
    </cfRule>
  </conditionalFormatting>
  <conditionalFormatting sqref="AA30:AA34">
    <cfRule type="containsText" dxfId="758" priority="476" operator="containsText" text="Muy Alta">
      <formula>NOT(ISERROR(SEARCH("Muy Alta",AA30)))</formula>
    </cfRule>
    <cfRule type="containsText" dxfId="757" priority="477" operator="containsText" text="Alta">
      <formula>NOT(ISERROR(SEARCH("Alta",AA30)))</formula>
    </cfRule>
    <cfRule type="containsText" dxfId="756" priority="478" operator="containsText" text="Media">
      <formula>NOT(ISERROR(SEARCH("Media",AA30)))</formula>
    </cfRule>
    <cfRule type="containsText" dxfId="755" priority="479" operator="containsText" text="Baja">
      <formula>NOT(ISERROR(SEARCH("Baja",AA30)))</formula>
    </cfRule>
    <cfRule type="containsText" dxfId="754" priority="480" operator="containsText" text="Muy Baja">
      <formula>NOT(ISERROR(SEARCH("Muy Baja",AA30)))</formula>
    </cfRule>
  </conditionalFormatting>
  <conditionalFormatting sqref="AE30:AE34">
    <cfRule type="containsText" dxfId="753" priority="471" operator="containsText" text="Catastrófico">
      <formula>NOT(ISERROR(SEARCH("Catastrófico",AE30)))</formula>
    </cfRule>
    <cfRule type="containsText" dxfId="752" priority="472" operator="containsText" text="Moderado">
      <formula>NOT(ISERROR(SEARCH("Moderado",AE30)))</formula>
    </cfRule>
    <cfRule type="containsText" dxfId="751" priority="473" operator="containsText" text="Menor">
      <formula>NOT(ISERROR(SEARCH("Menor",AE30)))</formula>
    </cfRule>
    <cfRule type="containsText" dxfId="750" priority="474" operator="containsText" text="Leve">
      <formula>NOT(ISERROR(SEARCH("Leve",AE30)))</formula>
    </cfRule>
    <cfRule type="containsText" dxfId="749" priority="475" operator="containsText" text="Mayor">
      <formula>NOT(ISERROR(SEARCH("Mayor",AE30)))</formula>
    </cfRule>
  </conditionalFormatting>
  <conditionalFormatting sqref="L15">
    <cfRule type="containsText" dxfId="748" priority="383" operator="containsText" text="Catastrófico">
      <formula>NOT(ISERROR(SEARCH("Catastrófico",L15)))</formula>
    </cfRule>
    <cfRule type="containsText" dxfId="747" priority="384" operator="containsText" text="Mayor">
      <formula>NOT(ISERROR(SEARCH("Mayor",L15)))</formula>
    </cfRule>
    <cfRule type="containsText" dxfId="746" priority="385" operator="containsText" text="Alta">
      <formula>NOT(ISERROR(SEARCH("Alta",L15)))</formula>
    </cfRule>
    <cfRule type="containsText" dxfId="745" priority="386" operator="containsText" text="Moderado">
      <formula>NOT(ISERROR(SEARCH("Moderado",L15)))</formula>
    </cfRule>
    <cfRule type="containsText" dxfId="744" priority="387" operator="containsText" text="Menor">
      <formula>NOT(ISERROR(SEARCH("Menor",L15)))</formula>
    </cfRule>
    <cfRule type="containsText" dxfId="743" priority="388" operator="containsText" text="Leve">
      <formula>NOT(ISERROR(SEARCH("Leve",L15)))</formula>
    </cfRule>
  </conditionalFormatting>
  <conditionalFormatting sqref="M15">
    <cfRule type="containsText" dxfId="742" priority="377" operator="containsText" text="Catastrófico">
      <formula>NOT(ISERROR(SEARCH("Catastrófico",M15)))</formula>
    </cfRule>
    <cfRule type="containsText" dxfId="741" priority="378" operator="containsText" text="Mayor">
      <formula>NOT(ISERROR(SEARCH("Mayor",M15)))</formula>
    </cfRule>
    <cfRule type="containsText" dxfId="740" priority="379" operator="containsText" text="Alta">
      <formula>NOT(ISERROR(SEARCH("Alta",M15)))</formula>
    </cfRule>
    <cfRule type="containsText" dxfId="739" priority="380" operator="containsText" text="Moderado">
      <formula>NOT(ISERROR(SEARCH("Moderado",M15)))</formula>
    </cfRule>
    <cfRule type="containsText" dxfId="738" priority="381" operator="containsText" text="Menor">
      <formula>NOT(ISERROR(SEARCH("Menor",M15)))</formula>
    </cfRule>
    <cfRule type="containsText" dxfId="737" priority="382" operator="containsText" text="Leve">
      <formula>NOT(ISERROR(SEARCH("Leve",M15)))</formula>
    </cfRule>
  </conditionalFormatting>
  <conditionalFormatting sqref="L20">
    <cfRule type="containsText" dxfId="736" priority="371" operator="containsText" text="Catastrófico">
      <formula>NOT(ISERROR(SEARCH("Catastrófico",L20)))</formula>
    </cfRule>
    <cfRule type="containsText" dxfId="735" priority="372" operator="containsText" text="Mayor">
      <formula>NOT(ISERROR(SEARCH("Mayor",L20)))</formula>
    </cfRule>
    <cfRule type="containsText" dxfId="734" priority="373" operator="containsText" text="Alta">
      <formula>NOT(ISERROR(SEARCH("Alta",L20)))</formula>
    </cfRule>
    <cfRule type="containsText" dxfId="733" priority="374" operator="containsText" text="Moderado">
      <formula>NOT(ISERROR(SEARCH("Moderado",L20)))</formula>
    </cfRule>
    <cfRule type="containsText" dxfId="732" priority="375" operator="containsText" text="Menor">
      <formula>NOT(ISERROR(SEARCH("Menor",L20)))</formula>
    </cfRule>
    <cfRule type="containsText" dxfId="731" priority="376" operator="containsText" text="Leve">
      <formula>NOT(ISERROR(SEARCH("Leve",L20)))</formula>
    </cfRule>
  </conditionalFormatting>
  <conditionalFormatting sqref="M20">
    <cfRule type="containsText" dxfId="730" priority="365" operator="containsText" text="Catastrófico">
      <formula>NOT(ISERROR(SEARCH("Catastrófico",M20)))</formula>
    </cfRule>
    <cfRule type="containsText" dxfId="729" priority="366" operator="containsText" text="Mayor">
      <formula>NOT(ISERROR(SEARCH("Mayor",M20)))</formula>
    </cfRule>
    <cfRule type="containsText" dxfId="728" priority="367" operator="containsText" text="Alta">
      <formula>NOT(ISERROR(SEARCH("Alta",M20)))</formula>
    </cfRule>
    <cfRule type="containsText" dxfId="727" priority="368" operator="containsText" text="Moderado">
      <formula>NOT(ISERROR(SEARCH("Moderado",M20)))</formula>
    </cfRule>
    <cfRule type="containsText" dxfId="726" priority="369" operator="containsText" text="Menor">
      <formula>NOT(ISERROR(SEARCH("Menor",M20)))</formula>
    </cfRule>
    <cfRule type="containsText" dxfId="725" priority="370" operator="containsText" text="Leve">
      <formula>NOT(ISERROR(SEARCH("Leve",M20)))</formula>
    </cfRule>
  </conditionalFormatting>
  <conditionalFormatting sqref="L25">
    <cfRule type="containsText" dxfId="724" priority="359" operator="containsText" text="Catastrófico">
      <formula>NOT(ISERROR(SEARCH("Catastrófico",L25)))</formula>
    </cfRule>
    <cfRule type="containsText" dxfId="723" priority="360" operator="containsText" text="Mayor">
      <formula>NOT(ISERROR(SEARCH("Mayor",L25)))</formula>
    </cfRule>
    <cfRule type="containsText" dxfId="722" priority="361" operator="containsText" text="Alta">
      <formula>NOT(ISERROR(SEARCH("Alta",L25)))</formula>
    </cfRule>
    <cfRule type="containsText" dxfId="721" priority="362" operator="containsText" text="Moderado">
      <formula>NOT(ISERROR(SEARCH("Moderado",L25)))</formula>
    </cfRule>
    <cfRule type="containsText" dxfId="720" priority="363" operator="containsText" text="Menor">
      <formula>NOT(ISERROR(SEARCH("Menor",L25)))</formula>
    </cfRule>
    <cfRule type="containsText" dxfId="719" priority="364" operator="containsText" text="Leve">
      <formula>NOT(ISERROR(SEARCH("Leve",L25)))</formula>
    </cfRule>
  </conditionalFormatting>
  <conditionalFormatting sqref="M25">
    <cfRule type="containsText" dxfId="718" priority="353" operator="containsText" text="Catastrófico">
      <formula>NOT(ISERROR(SEARCH("Catastrófico",M25)))</formula>
    </cfRule>
    <cfRule type="containsText" dxfId="717" priority="354" operator="containsText" text="Mayor">
      <formula>NOT(ISERROR(SEARCH("Mayor",M25)))</formula>
    </cfRule>
    <cfRule type="containsText" dxfId="716" priority="355" operator="containsText" text="Alta">
      <formula>NOT(ISERROR(SEARCH("Alta",M25)))</formula>
    </cfRule>
    <cfRule type="containsText" dxfId="715" priority="356" operator="containsText" text="Moderado">
      <formula>NOT(ISERROR(SEARCH("Moderado",M25)))</formula>
    </cfRule>
    <cfRule type="containsText" dxfId="714" priority="357" operator="containsText" text="Menor">
      <formula>NOT(ISERROR(SEARCH("Menor",M25)))</formula>
    </cfRule>
    <cfRule type="containsText" dxfId="713" priority="358" operator="containsText" text="Leve">
      <formula>NOT(ISERROR(SEARCH("Leve",M25)))</formula>
    </cfRule>
  </conditionalFormatting>
  <conditionalFormatting sqref="L30">
    <cfRule type="containsText" dxfId="712" priority="347" operator="containsText" text="Catastrófico">
      <formula>NOT(ISERROR(SEARCH("Catastrófico",L30)))</formula>
    </cfRule>
    <cfRule type="containsText" dxfId="711" priority="348" operator="containsText" text="Mayor">
      <formula>NOT(ISERROR(SEARCH("Mayor",L30)))</formula>
    </cfRule>
    <cfRule type="containsText" dxfId="710" priority="349" operator="containsText" text="Alta">
      <formula>NOT(ISERROR(SEARCH("Alta",L30)))</formula>
    </cfRule>
    <cfRule type="containsText" dxfId="709" priority="350" operator="containsText" text="Moderado">
      <formula>NOT(ISERROR(SEARCH("Moderado",L30)))</formula>
    </cfRule>
    <cfRule type="containsText" dxfId="708" priority="351" operator="containsText" text="Menor">
      <formula>NOT(ISERROR(SEARCH("Menor",L30)))</formula>
    </cfRule>
    <cfRule type="containsText" dxfId="707" priority="352" operator="containsText" text="Leve">
      <formula>NOT(ISERROR(SEARCH("Leve",L30)))</formula>
    </cfRule>
  </conditionalFormatting>
  <conditionalFormatting sqref="M30">
    <cfRule type="containsText" dxfId="706" priority="341" operator="containsText" text="Catastrófico">
      <formula>NOT(ISERROR(SEARCH("Catastrófico",M30)))</formula>
    </cfRule>
    <cfRule type="containsText" dxfId="705" priority="342" operator="containsText" text="Mayor">
      <formula>NOT(ISERROR(SEARCH("Mayor",M30)))</formula>
    </cfRule>
    <cfRule type="containsText" dxfId="704" priority="343" operator="containsText" text="Alta">
      <formula>NOT(ISERROR(SEARCH("Alta",M30)))</formula>
    </cfRule>
    <cfRule type="containsText" dxfId="703" priority="344" operator="containsText" text="Moderado">
      <formula>NOT(ISERROR(SEARCH("Moderado",M30)))</formula>
    </cfRule>
    <cfRule type="containsText" dxfId="702" priority="345" operator="containsText" text="Menor">
      <formula>NOT(ISERROR(SEARCH("Menor",M30)))</formula>
    </cfRule>
    <cfRule type="containsText" dxfId="701" priority="346" operator="containsText" text="Leve">
      <formula>NOT(ISERROR(SEARCH("Leve",M30)))</formula>
    </cfRule>
  </conditionalFormatting>
  <conditionalFormatting sqref="L35">
    <cfRule type="containsText" dxfId="700" priority="323" operator="containsText" text="Catastrófico">
      <formula>NOT(ISERROR(SEARCH("Catastrófico",L35)))</formula>
    </cfRule>
    <cfRule type="containsText" dxfId="699" priority="324" operator="containsText" text="Mayor">
      <formula>NOT(ISERROR(SEARCH("Mayor",L35)))</formula>
    </cfRule>
    <cfRule type="containsText" dxfId="698" priority="325" operator="containsText" text="Alta">
      <formula>NOT(ISERROR(SEARCH("Alta",L35)))</formula>
    </cfRule>
    <cfRule type="containsText" dxfId="697" priority="326" operator="containsText" text="Moderado">
      <formula>NOT(ISERROR(SEARCH("Moderado",L35)))</formula>
    </cfRule>
    <cfRule type="containsText" dxfId="696" priority="327" operator="containsText" text="Menor">
      <formula>NOT(ISERROR(SEARCH("Menor",L35)))</formula>
    </cfRule>
    <cfRule type="containsText" dxfId="695" priority="328" operator="containsText" text="Leve">
      <formula>NOT(ISERROR(SEARCH("Leve",L35)))</formula>
    </cfRule>
  </conditionalFormatting>
  <conditionalFormatting sqref="M35">
    <cfRule type="containsText" dxfId="694" priority="317" operator="containsText" text="Catastrófico">
      <formula>NOT(ISERROR(SEARCH("Catastrófico",M35)))</formula>
    </cfRule>
    <cfRule type="containsText" dxfId="693" priority="318" operator="containsText" text="Mayor">
      <formula>NOT(ISERROR(SEARCH("Mayor",M35)))</formula>
    </cfRule>
    <cfRule type="containsText" dxfId="692" priority="319" operator="containsText" text="Alta">
      <formula>NOT(ISERROR(SEARCH("Alta",M35)))</formula>
    </cfRule>
    <cfRule type="containsText" dxfId="691" priority="320" operator="containsText" text="Moderado">
      <formula>NOT(ISERROR(SEARCH("Moderado",M35)))</formula>
    </cfRule>
    <cfRule type="containsText" dxfId="690" priority="321" operator="containsText" text="Menor">
      <formula>NOT(ISERROR(SEARCH("Menor",M35)))</formula>
    </cfRule>
    <cfRule type="containsText" dxfId="689" priority="322" operator="containsText" text="Leve">
      <formula>NOT(ISERROR(SEARCH("Leve",M35)))</formula>
    </cfRule>
  </conditionalFormatting>
  <conditionalFormatting sqref="L40">
    <cfRule type="containsText" dxfId="688" priority="311" operator="containsText" text="Catastrófico">
      <formula>NOT(ISERROR(SEARCH("Catastrófico",L40)))</formula>
    </cfRule>
    <cfRule type="containsText" dxfId="687" priority="312" operator="containsText" text="Mayor">
      <formula>NOT(ISERROR(SEARCH("Mayor",L40)))</formula>
    </cfRule>
    <cfRule type="containsText" dxfId="686" priority="313" operator="containsText" text="Alta">
      <formula>NOT(ISERROR(SEARCH("Alta",L40)))</formula>
    </cfRule>
    <cfRule type="containsText" dxfId="685" priority="314" operator="containsText" text="Moderado">
      <formula>NOT(ISERROR(SEARCH("Moderado",L40)))</formula>
    </cfRule>
    <cfRule type="containsText" dxfId="684" priority="315" operator="containsText" text="Menor">
      <formula>NOT(ISERROR(SEARCH("Menor",L40)))</formula>
    </cfRule>
    <cfRule type="containsText" dxfId="683" priority="316" operator="containsText" text="Leve">
      <formula>NOT(ISERROR(SEARCH("Leve",L40)))</formula>
    </cfRule>
  </conditionalFormatting>
  <conditionalFormatting sqref="M40">
    <cfRule type="containsText" dxfId="682" priority="305" operator="containsText" text="Catastrófico">
      <formula>NOT(ISERROR(SEARCH("Catastrófico",M40)))</formula>
    </cfRule>
    <cfRule type="containsText" dxfId="681" priority="306" operator="containsText" text="Mayor">
      <formula>NOT(ISERROR(SEARCH("Mayor",M40)))</formula>
    </cfRule>
    <cfRule type="containsText" dxfId="680" priority="307" operator="containsText" text="Alta">
      <formula>NOT(ISERROR(SEARCH("Alta",M40)))</formula>
    </cfRule>
    <cfRule type="containsText" dxfId="679" priority="308" operator="containsText" text="Moderado">
      <formula>NOT(ISERROR(SEARCH("Moderado",M40)))</formula>
    </cfRule>
    <cfRule type="containsText" dxfId="678" priority="309" operator="containsText" text="Menor">
      <formula>NOT(ISERROR(SEARCH("Menor",M40)))</formula>
    </cfRule>
    <cfRule type="containsText" dxfId="677" priority="310" operator="containsText" text="Leve">
      <formula>NOT(ISERROR(SEARCH("Leve",M40)))</formula>
    </cfRule>
  </conditionalFormatting>
  <conditionalFormatting sqref="N45">
    <cfRule type="containsText" dxfId="676" priority="136" operator="containsText" text="Extremo">
      <formula>NOT(ISERROR(SEARCH("Extremo",N45)))</formula>
    </cfRule>
    <cfRule type="containsText" dxfId="675" priority="137" operator="containsText" text="Alto">
      <formula>NOT(ISERROR(SEARCH("Alto",N45)))</formula>
    </cfRule>
    <cfRule type="containsText" dxfId="674" priority="138" operator="containsText" text="Bajo">
      <formula>NOT(ISERROR(SEARCH("Bajo",N45)))</formula>
    </cfRule>
    <cfRule type="containsText" dxfId="673" priority="139" operator="containsText" text="Moderado">
      <formula>NOT(ISERROR(SEARCH("Moderado",N45)))</formula>
    </cfRule>
    <cfRule type="containsText" dxfId="672" priority="140" operator="containsText" text="Extremo">
      <formula>NOT(ISERROR(SEARCH("Extremo",N45)))</formula>
    </cfRule>
  </conditionalFormatting>
  <conditionalFormatting sqref="I45">
    <cfRule type="containsText" dxfId="671" priority="113" operator="containsText" text="Muy Baja">
      <formula>NOT(ISERROR(SEARCH("Muy Baja",I45)))</formula>
    </cfRule>
    <cfRule type="containsText" dxfId="670" priority="114" operator="containsText" text="Baja">
      <formula>NOT(ISERROR(SEARCH("Baja",I45)))</formula>
    </cfRule>
    <cfRule type="containsText" dxfId="669" priority="116" operator="containsText" text="Muy Alta">
      <formula>NOT(ISERROR(SEARCH("Muy Alta",I45)))</formula>
    </cfRule>
    <cfRule type="containsText" dxfId="668" priority="117" operator="containsText" text="Alta">
      <formula>NOT(ISERROR(SEARCH("Alta",I45)))</formula>
    </cfRule>
    <cfRule type="containsText" dxfId="667" priority="118" operator="containsText" text="Media">
      <formula>NOT(ISERROR(SEARCH("Media",I45)))</formula>
    </cfRule>
    <cfRule type="containsText" dxfId="666" priority="119" operator="containsText" text="Media">
      <formula>NOT(ISERROR(SEARCH("Media",I45)))</formula>
    </cfRule>
    <cfRule type="containsText" dxfId="665" priority="120" operator="containsText" text="Media">
      <formula>NOT(ISERROR(SEARCH("Media",I45)))</formula>
    </cfRule>
    <cfRule type="containsText" dxfId="664" priority="121" operator="containsText" text="Muy Baja">
      <formula>NOT(ISERROR(SEARCH("Muy Baja",I45)))</formula>
    </cfRule>
    <cfRule type="containsText" dxfId="663" priority="122" operator="containsText" text="Baja">
      <formula>NOT(ISERROR(SEARCH("Baja",I45)))</formula>
    </cfRule>
    <cfRule type="containsText" dxfId="662" priority="123" operator="containsText" text="Muy Baja">
      <formula>NOT(ISERROR(SEARCH("Muy Baja",I45)))</formula>
    </cfRule>
    <cfRule type="containsText" dxfId="661" priority="124" operator="containsText" text="Muy Baja">
      <formula>NOT(ISERROR(SEARCH("Muy Baja",I45)))</formula>
    </cfRule>
    <cfRule type="containsText" dxfId="660" priority="125" operator="containsText" text="Muy Baja">
      <formula>NOT(ISERROR(SEARCH("Muy Baja",I45)))</formula>
    </cfRule>
    <cfRule type="containsText" dxfId="659" priority="126" operator="containsText" text="Muy Baja'Tabla probabilidad'!">
      <formula>NOT(ISERROR(SEARCH("Muy Baja'Tabla probabilidad'!",I45)))</formula>
    </cfRule>
    <cfRule type="containsText" dxfId="658" priority="127" operator="containsText" text="Muy bajo">
      <formula>NOT(ISERROR(SEARCH("Muy bajo",I45)))</formula>
    </cfRule>
    <cfRule type="containsText" dxfId="657" priority="128" operator="containsText" text="Alta">
      <formula>NOT(ISERROR(SEARCH("Alta",I45)))</formula>
    </cfRule>
    <cfRule type="containsText" dxfId="656" priority="129" operator="containsText" text="Media">
      <formula>NOT(ISERROR(SEARCH("Media",I45)))</formula>
    </cfRule>
    <cfRule type="containsText" dxfId="655" priority="130" operator="containsText" text="Baja">
      <formula>NOT(ISERROR(SEARCH("Baja",I45)))</formula>
    </cfRule>
    <cfRule type="containsText" dxfId="654" priority="131" operator="containsText" text="Muy baja">
      <formula>NOT(ISERROR(SEARCH("Muy baja",I45)))</formula>
    </cfRule>
    <cfRule type="cellIs" dxfId="653" priority="134" operator="between">
      <formula>1</formula>
      <formula>2</formula>
    </cfRule>
    <cfRule type="cellIs" dxfId="652" priority="135" operator="between">
      <formula>0</formula>
      <formula>2</formula>
    </cfRule>
  </conditionalFormatting>
  <conditionalFormatting sqref="I45">
    <cfRule type="containsText" dxfId="651" priority="115" operator="containsText" text="Muy Alta">
      <formula>NOT(ISERROR(SEARCH("Muy Alta",I45)))</formula>
    </cfRule>
  </conditionalFormatting>
  <conditionalFormatting sqref="Y45:Y49">
    <cfRule type="containsText" dxfId="650" priority="107" operator="containsText" text="Muy Alta">
      <formula>NOT(ISERROR(SEARCH("Muy Alta",Y45)))</formula>
    </cfRule>
    <cfRule type="containsText" dxfId="649" priority="108" operator="containsText" text="Alta">
      <formula>NOT(ISERROR(SEARCH("Alta",Y45)))</formula>
    </cfRule>
    <cfRule type="containsText" dxfId="648" priority="109" operator="containsText" text="Media">
      <formula>NOT(ISERROR(SEARCH("Media",Y45)))</formula>
    </cfRule>
    <cfRule type="containsText" dxfId="647" priority="110" operator="containsText" text="Muy Baja">
      <formula>NOT(ISERROR(SEARCH("Muy Baja",Y45)))</formula>
    </cfRule>
    <cfRule type="containsText" dxfId="646" priority="111" operator="containsText" text="Baja">
      <formula>NOT(ISERROR(SEARCH("Baja",Y45)))</formula>
    </cfRule>
    <cfRule type="containsText" dxfId="645" priority="112" operator="containsText" text="Muy Baja">
      <formula>NOT(ISERROR(SEARCH("Muy Baja",Y45)))</formula>
    </cfRule>
  </conditionalFormatting>
  <conditionalFormatting sqref="AC45:AC49">
    <cfRule type="containsText" dxfId="644" priority="102" operator="containsText" text="Catastrófico">
      <formula>NOT(ISERROR(SEARCH("Catastrófico",AC45)))</formula>
    </cfRule>
    <cfRule type="containsText" dxfId="643" priority="103" operator="containsText" text="Mayor">
      <formula>NOT(ISERROR(SEARCH("Mayor",AC45)))</formula>
    </cfRule>
    <cfRule type="containsText" dxfId="642" priority="104" operator="containsText" text="Moderado">
      <formula>NOT(ISERROR(SEARCH("Moderado",AC45)))</formula>
    </cfRule>
    <cfRule type="containsText" dxfId="641" priority="105" operator="containsText" text="Menor">
      <formula>NOT(ISERROR(SEARCH("Menor",AC45)))</formula>
    </cfRule>
    <cfRule type="containsText" dxfId="640" priority="106" operator="containsText" text="Leve">
      <formula>NOT(ISERROR(SEARCH("Leve",AC45)))</formula>
    </cfRule>
  </conditionalFormatting>
  <conditionalFormatting sqref="AG45">
    <cfRule type="containsText" dxfId="639" priority="93" operator="containsText" text="Extremo">
      <formula>NOT(ISERROR(SEARCH("Extremo",AG45)))</formula>
    </cfRule>
    <cfRule type="containsText" dxfId="638" priority="94" operator="containsText" text="Alto">
      <formula>NOT(ISERROR(SEARCH("Alto",AG45)))</formula>
    </cfRule>
    <cfRule type="containsText" dxfId="637" priority="95" operator="containsText" text="Moderado">
      <formula>NOT(ISERROR(SEARCH("Moderado",AG45)))</formula>
    </cfRule>
    <cfRule type="containsText" dxfId="636" priority="96" operator="containsText" text="Menor">
      <formula>NOT(ISERROR(SEARCH("Menor",AG45)))</formula>
    </cfRule>
    <cfRule type="containsText" dxfId="635" priority="97" operator="containsText" text="Bajo">
      <formula>NOT(ISERROR(SEARCH("Bajo",AG45)))</formula>
    </cfRule>
    <cfRule type="containsText" dxfId="634" priority="98" operator="containsText" text="Moderado">
      <formula>NOT(ISERROR(SEARCH("Moderado",AG45)))</formula>
    </cfRule>
    <cfRule type="containsText" dxfId="633" priority="99" operator="containsText" text="Extremo">
      <formula>NOT(ISERROR(SEARCH("Extremo",AG45)))</formula>
    </cfRule>
    <cfRule type="containsText" dxfId="632" priority="100" operator="containsText" text="Baja">
      <formula>NOT(ISERROR(SEARCH("Baja",AG45)))</formula>
    </cfRule>
    <cfRule type="containsText" dxfId="631" priority="101" operator="containsText" text="Alto">
      <formula>NOT(ISERROR(SEARCH("Alto",AG45)))</formula>
    </cfRule>
  </conditionalFormatting>
  <conditionalFormatting sqref="AA45:AA49">
    <cfRule type="containsText" dxfId="630" priority="88" operator="containsText" text="Muy Alta">
      <formula>NOT(ISERROR(SEARCH("Muy Alta",AA45)))</formula>
    </cfRule>
    <cfRule type="containsText" dxfId="629" priority="89" operator="containsText" text="Alta">
      <formula>NOT(ISERROR(SEARCH("Alta",AA45)))</formula>
    </cfRule>
    <cfRule type="containsText" dxfId="628" priority="90" operator="containsText" text="Media">
      <formula>NOT(ISERROR(SEARCH("Media",AA45)))</formula>
    </cfRule>
    <cfRule type="containsText" dxfId="627" priority="91" operator="containsText" text="Baja">
      <formula>NOT(ISERROR(SEARCH("Baja",AA45)))</formula>
    </cfRule>
    <cfRule type="containsText" dxfId="626" priority="92" operator="containsText" text="Muy Baja">
      <formula>NOT(ISERROR(SEARCH("Muy Baja",AA45)))</formula>
    </cfRule>
  </conditionalFormatting>
  <conditionalFormatting sqref="AE45:AE49">
    <cfRule type="containsText" dxfId="625" priority="83" operator="containsText" text="Catastrófico">
      <formula>NOT(ISERROR(SEARCH("Catastrófico",AE45)))</formula>
    </cfRule>
    <cfRule type="containsText" dxfId="624" priority="84" operator="containsText" text="Moderado">
      <formula>NOT(ISERROR(SEARCH("Moderado",AE45)))</formula>
    </cfRule>
    <cfRule type="containsText" dxfId="623" priority="85" operator="containsText" text="Menor">
      <formula>NOT(ISERROR(SEARCH("Menor",AE45)))</formula>
    </cfRule>
    <cfRule type="containsText" dxfId="622" priority="86" operator="containsText" text="Leve">
      <formula>NOT(ISERROR(SEARCH("Leve",AE45)))</formula>
    </cfRule>
    <cfRule type="containsText" dxfId="621" priority="87" operator="containsText" text="Mayor">
      <formula>NOT(ISERROR(SEARCH("Mayor",AE45)))</formula>
    </cfRule>
  </conditionalFormatting>
  <conditionalFormatting sqref="L45">
    <cfRule type="containsText" dxfId="620" priority="77" operator="containsText" text="Catastrófico">
      <formula>NOT(ISERROR(SEARCH("Catastrófico",L45)))</formula>
    </cfRule>
    <cfRule type="containsText" dxfId="619" priority="78" operator="containsText" text="Mayor">
      <formula>NOT(ISERROR(SEARCH("Mayor",L45)))</formula>
    </cfRule>
    <cfRule type="containsText" dxfId="618" priority="79" operator="containsText" text="Alta">
      <formula>NOT(ISERROR(SEARCH("Alta",L45)))</formula>
    </cfRule>
    <cfRule type="containsText" dxfId="617" priority="80" operator="containsText" text="Moderado">
      <formula>NOT(ISERROR(SEARCH("Moderado",L45)))</formula>
    </cfRule>
    <cfRule type="containsText" dxfId="616" priority="81" operator="containsText" text="Menor">
      <formula>NOT(ISERROR(SEARCH("Menor",L45)))</formula>
    </cfRule>
    <cfRule type="containsText" dxfId="615" priority="82" operator="containsText" text="Leve">
      <formula>NOT(ISERROR(SEARCH("Leve",L45)))</formula>
    </cfRule>
  </conditionalFormatting>
  <conditionalFormatting sqref="M45">
    <cfRule type="containsText" dxfId="614" priority="71" operator="containsText" text="Catastrófico">
      <formula>NOT(ISERROR(SEARCH("Catastrófico",M45)))</formula>
    </cfRule>
    <cfRule type="containsText" dxfId="613" priority="72" operator="containsText" text="Mayor">
      <formula>NOT(ISERROR(SEARCH("Mayor",M45)))</formula>
    </cfRule>
    <cfRule type="containsText" dxfId="612" priority="73" operator="containsText" text="Alta">
      <formula>NOT(ISERROR(SEARCH("Alta",M45)))</formula>
    </cfRule>
    <cfRule type="containsText" dxfId="611" priority="74" operator="containsText" text="Moderado">
      <formula>NOT(ISERROR(SEARCH("Moderado",M45)))</formula>
    </cfRule>
    <cfRule type="containsText" dxfId="610" priority="75" operator="containsText" text="Menor">
      <formula>NOT(ISERROR(SEARCH("Menor",M45)))</formula>
    </cfRule>
    <cfRule type="containsText" dxfId="609" priority="76" operator="containsText" text="Leve">
      <formula>NOT(ISERROR(SEARCH("Leve",M45)))</formula>
    </cfRule>
  </conditionalFormatting>
  <dataValidations count="1">
    <dataValidation allowBlank="1" showInputMessage="1" showErrorMessage="1" prompt="Enunciar cuál es el control" sqref="P36"/>
  </dataValidations>
  <hyperlinks>
    <hyperlink ref="O26" r:id="rId1" display="..\..\..\5. Plan Operativo\Tribunal\2023\2022-00035-00"/>
    <hyperlink ref="P35" r:id="rId2"/>
  </hyperlinks>
  <pageMargins left="0.7" right="0.7" top="0.75" bottom="0.75" header="0.3" footer="0.3"/>
  <pageSetup orientation="portrait" r:id="rId3"/>
  <drawing r:id="rId4"/>
  <legacyDrawing r:id="rId5"/>
  <oleObjects>
    <mc:AlternateContent xmlns:mc="http://schemas.openxmlformats.org/markup-compatibility/2006">
      <mc:Choice Requires="x14">
        <oleObject progId="Acrobat.pdfxml.1" dvAspect="DVASPECT_ICON" shapeId="4113" r:id="rId6">
          <objectPr defaultSize="0" autoPict="0" r:id="rId7">
            <anchor moveWithCells="1">
              <from>
                <xdr:col>15</xdr:col>
                <xdr:colOff>1781175</xdr:colOff>
                <xdr:row>19</xdr:row>
                <xdr:rowOff>857250</xdr:rowOff>
              </from>
              <to>
                <xdr:col>15</xdr:col>
                <xdr:colOff>2333625</xdr:colOff>
                <xdr:row>19</xdr:row>
                <xdr:rowOff>1266825</xdr:rowOff>
              </to>
            </anchor>
          </objectPr>
        </oleObject>
      </mc:Choice>
      <mc:Fallback>
        <oleObject progId="Acrobat.pdfxml.1" dvAspect="DVASPECT_ICON" shapeId="4113" r:id="rId6"/>
      </mc:Fallback>
    </mc:AlternateContent>
    <mc:AlternateContent xmlns:mc="http://schemas.openxmlformats.org/markup-compatibility/2006">
      <mc:Choice Requires="x14">
        <oleObject progId="Acrobat.pdfxml.1" dvAspect="DVASPECT_ICON" shapeId="4117" r:id="rId8">
          <objectPr defaultSize="0" autoPict="0" r:id="rId7">
            <anchor moveWithCells="1">
              <from>
                <xdr:col>15</xdr:col>
                <xdr:colOff>1581150</xdr:colOff>
                <xdr:row>29</xdr:row>
                <xdr:rowOff>809625</xdr:rowOff>
              </from>
              <to>
                <xdr:col>15</xdr:col>
                <xdr:colOff>2171700</xdr:colOff>
                <xdr:row>29</xdr:row>
                <xdr:rowOff>1257300</xdr:rowOff>
              </to>
            </anchor>
          </objectPr>
        </oleObject>
      </mc:Choice>
      <mc:Fallback>
        <oleObject progId="Acrobat.pdfxml.1" dvAspect="DVASPECT_ICON" shapeId="4117" r:id="rId8"/>
      </mc:Fallback>
    </mc:AlternateContent>
    <mc:AlternateContent xmlns:mc="http://schemas.openxmlformats.org/markup-compatibility/2006">
      <mc:Choice Requires="x14">
        <oleObject progId="Acrobat.pdfxml.1" dvAspect="DVASPECT_ICON" shapeId="4120" r:id="rId9">
          <objectPr defaultSize="0" autoPict="0" r:id="rId10">
            <anchor moveWithCells="1">
              <from>
                <xdr:col>15</xdr:col>
                <xdr:colOff>1771650</xdr:colOff>
                <xdr:row>25</xdr:row>
                <xdr:rowOff>962025</xdr:rowOff>
              </from>
              <to>
                <xdr:col>15</xdr:col>
                <xdr:colOff>2305050</xdr:colOff>
                <xdr:row>25</xdr:row>
                <xdr:rowOff>1362075</xdr:rowOff>
              </to>
            </anchor>
          </objectPr>
        </oleObject>
      </mc:Choice>
      <mc:Fallback>
        <oleObject progId="Acrobat.pdfxml.1" dvAspect="DVASPECT_ICON" shapeId="4120" r:id="rId9"/>
      </mc:Fallback>
    </mc:AlternateContent>
  </oleObjects>
  <extLst>
    <ext xmlns:x14="http://schemas.microsoft.com/office/spreadsheetml/2009/9/main" uri="{78C0D931-6437-407d-A8EE-F0AAD7539E65}">
      <x14:conditionalFormattings>
        <x14:conditionalFormatting xmlns:xm="http://schemas.microsoft.com/office/excel/2006/main">
          <x14:cfRule type="containsText" priority="1096" operator="containsText" id="{85F911A9-FF11-4B11-A4CC-F406EAB53E70}">
            <xm:f>NOT(ISERROR(SEARCH('Tabla probabilidad'!$B$5,I10)))</xm:f>
            <xm:f>'Tabla probabilidad'!$B$5</xm:f>
            <x14:dxf>
              <font>
                <color rgb="FF006100"/>
              </font>
              <fill>
                <patternFill>
                  <bgColor rgb="FFC6EFCE"/>
                </patternFill>
              </fill>
            </x14:dxf>
          </x14:cfRule>
          <x14:cfRule type="containsText" priority="1097"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828" operator="containsText" id="{130BBF8F-6F36-4C1F-BB40-DA538C9DA4BA}">
            <xm:f>NOT(ISERROR(SEARCH('Tabla probabilidad'!$B$5,I15)))</xm:f>
            <xm:f>'Tabla probabilidad'!$B$5</xm:f>
            <x14:dxf>
              <font>
                <color rgb="FF006100"/>
              </font>
              <fill>
                <patternFill>
                  <bgColor rgb="FFC6EFCE"/>
                </patternFill>
              </fill>
            </x14:dxf>
          </x14:cfRule>
          <x14:cfRule type="containsText" priority="829" operator="containsText" id="{0DBD8F32-72F4-47FE-A8E8-92CA123A277C}">
            <xm:f>NOT(ISERROR(SEARCH('Tabla probabilidad'!$B$5,I15)))</xm:f>
            <xm:f>'Tabla probabilidad'!$B$5</xm:f>
            <x14:dxf>
              <font>
                <color rgb="FF9C0006"/>
              </font>
              <fill>
                <patternFill>
                  <bgColor rgb="FFFFC7CE"/>
                </patternFill>
              </fill>
            </x14:dxf>
          </x14:cfRule>
          <xm:sqref>I15 I20 I35 I40 I25</xm:sqref>
        </x14:conditionalFormatting>
        <x14:conditionalFormatting xmlns:xm="http://schemas.microsoft.com/office/excel/2006/main">
          <x14:cfRule type="containsText" priority="520" operator="containsText" id="{D15E9E7A-1ACF-42DD-A6D0-2985EF17902B}">
            <xm:f>NOT(ISERROR(SEARCH('Tabla probabilidad'!$B$5,I30)))</xm:f>
            <xm:f>'Tabla probabilidad'!$B$5</xm:f>
            <x14:dxf>
              <font>
                <color rgb="FF006100"/>
              </font>
              <fill>
                <patternFill>
                  <bgColor rgb="FFC6EFCE"/>
                </patternFill>
              </fill>
            </x14:dxf>
          </x14:cfRule>
          <x14:cfRule type="containsText" priority="521" operator="containsText" id="{A9CE45D5-3841-41D4-9DAC-DCC189401BFD}">
            <xm:f>NOT(ISERROR(SEARCH('Tabla probabilidad'!$B$5,I30)))</xm:f>
            <xm:f>'Tabla probabilidad'!$B$5</xm:f>
            <x14:dxf>
              <font>
                <color rgb="FF9C0006"/>
              </font>
              <fill>
                <patternFill>
                  <bgColor rgb="FFFFC7CE"/>
                </patternFill>
              </fill>
            </x14:dxf>
          </x14:cfRule>
          <xm:sqref>I30</xm:sqref>
        </x14:conditionalFormatting>
        <x14:conditionalFormatting xmlns:xm="http://schemas.microsoft.com/office/excel/2006/main">
          <x14:cfRule type="containsText" priority="132" operator="containsText" id="{B062C253-82D5-4654-A003-F09B52F7D0A4}">
            <xm:f>NOT(ISERROR(SEARCH('Tabla probabilidad'!$B$5,I45)))</xm:f>
            <xm:f>'Tabla probabilidad'!$B$5</xm:f>
            <x14:dxf>
              <font>
                <color rgb="FF006100"/>
              </font>
              <fill>
                <patternFill>
                  <bgColor rgb="FFC6EFCE"/>
                </patternFill>
              </fill>
            </x14:dxf>
          </x14:cfRule>
          <x14:cfRule type="containsText" priority="133" operator="containsText" id="{97C40BE1-DD1E-4495-B021-0EA0705BAAD9}">
            <xm:f>NOT(ISERROR(SEARCH('Tabla probabilidad'!$B$5,I45)))</xm:f>
            <xm:f>'Tabla probabilidad'!$B$5</xm:f>
            <x14:dxf>
              <font>
                <color rgb="FF9C0006"/>
              </font>
              <fill>
                <patternFill>
                  <bgColor rgb="FFFFC7CE"/>
                </patternFill>
              </fill>
            </x14:dxf>
          </x14:cfRule>
          <xm:sqref>I45</xm:sqref>
        </x14:conditionalFormatting>
      </x14:conditionalFormattings>
    </ext>
    <ext xmlns:x14="http://schemas.microsoft.com/office/spreadsheetml/2009/9/main" uri="{CCE6A557-97BC-4b89-ADB6-D9C93CAAB3DF}">
      <x14:dataValidations xmlns:xm="http://schemas.microsoft.com/office/excel/2006/main" count="11">
        <x14:dataValidation type="list" allowBlank="1" showInputMessage="1" showErrorMessage="1">
          <x14:formula1>
            <xm:f>LISTA!$C$3:$C$9</xm:f>
          </x14:formula1>
          <xm:sqref>G10 G15 G20 G35 G40 G25 G30</xm:sqref>
        </x14:dataValidation>
        <x14:dataValidation type="list" allowBlank="1" showInputMessage="1" showErrorMessage="1">
          <x14:formula1>
            <xm:f>LISTA!$J$3:$J$4</xm:f>
          </x14:formula1>
          <xm:sqref>AN10 AN40 AN15 AN35 AN20 AN25 AN30 AN45 AW10 AW25</xm:sqref>
        </x14:dataValidation>
        <x14:dataValidation type="list" allowBlank="1" showInputMessage="1" showErrorMessage="1">
          <x14:formula1>
            <xm:f>LISTA!$K$3:$K$6</xm:f>
          </x14:formula1>
          <xm:sqref>AH10 AH40 AH15 AH35 AH20 AH25 AH30 AH45</xm:sqref>
        </x14:dataValidation>
        <x14:dataValidation type="list" allowBlank="1" showInputMessage="1" showErrorMessage="1">
          <x14:formula1>
            <xm:f>LISTA!$E$3:$E$5</xm:f>
          </x14:formula1>
          <xm:sqref>R10:R49</xm:sqref>
        </x14:dataValidation>
        <x14:dataValidation type="list" allowBlank="1" showInputMessage="1" showErrorMessage="1">
          <x14:formula1>
            <xm:f>LISTA!$F$3:$F$4</xm:f>
          </x14:formula1>
          <xm:sqref>S10:S49</xm:sqref>
        </x14:dataValidation>
        <x14:dataValidation type="list" allowBlank="1" showInputMessage="1" showErrorMessage="1">
          <x14:formula1>
            <xm:f>LISTA!$G$3:$G$4</xm:f>
          </x14:formula1>
          <xm:sqref>U10:U49</xm:sqref>
        </x14:dataValidation>
        <x14:dataValidation type="list" allowBlank="1" showInputMessage="1" showErrorMessage="1">
          <x14:formula1>
            <xm:f>LISTA!$H$3:$H$4</xm:f>
          </x14:formula1>
          <xm:sqref>V10:V49</xm:sqref>
        </x14:dataValidation>
        <x14:dataValidation type="list" allowBlank="1" showInputMessage="1" showErrorMessage="1">
          <x14:formula1>
            <xm:f>LISTA!$I$3:$I$4</xm:f>
          </x14:formula1>
          <xm:sqref>W10:W49</xm:sqref>
        </x14:dataValidation>
        <x14:dataValidation type="list" allowBlank="1" showInputMessage="1" showErrorMessage="1">
          <x14:formula1>
            <xm:f>LISTA!$C$3:$C$10</xm:f>
          </x14:formula1>
          <xm:sqref>G45:G49</xm:sqref>
        </x14:dataValidation>
        <x14:dataValidation type="list" allowBlank="1" showInputMessage="1" showErrorMessage="1">
          <x14:formula1>
            <xm:f>LISTA!$B$3:$B$9</xm:f>
          </x14:formula1>
          <xm:sqref>C10:C49</xm:sqref>
        </x14:dataValidation>
        <x14:dataValidation type="list" allowBlank="1" showInputMessage="1" showErrorMessage="1">
          <x14:formula1>
            <xm:f>LISTA!$D$3:$D$31</xm:f>
          </x14:formula1>
          <xm:sqref>K10:K49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F11"/>
  <sheetViews>
    <sheetView workbookViewId="0">
      <selection activeCell="D6" sqref="D6"/>
    </sheetView>
  </sheetViews>
  <sheetFormatPr baseColWidth="10" defaultRowHeight="14.25"/>
  <cols>
    <col min="1" max="1" width="4.7109375" style="84" customWidth="1"/>
    <col min="2" max="2" width="5.7109375" style="84" customWidth="1"/>
    <col min="3" max="16384" width="11.42578125" style="84"/>
  </cols>
  <sheetData>
    <row r="3" spans="3:6">
      <c r="C3" s="104">
        <v>22</v>
      </c>
      <c r="D3" s="103" t="s">
        <v>608</v>
      </c>
      <c r="E3" s="104"/>
      <c r="F3" s="104"/>
    </row>
    <row r="4" spans="3:6">
      <c r="C4" s="255">
        <v>2</v>
      </c>
      <c r="D4" s="103" t="s">
        <v>613</v>
      </c>
      <c r="E4" s="104"/>
      <c r="F4" s="104"/>
    </row>
    <row r="5" spans="3:6">
      <c r="C5" s="104">
        <f>+C3*C4</f>
        <v>44</v>
      </c>
      <c r="D5" s="256" t="s">
        <v>614</v>
      </c>
      <c r="E5" s="104"/>
      <c r="F5" s="104"/>
    </row>
    <row r="6" spans="3:6">
      <c r="C6" s="255">
        <v>113</v>
      </c>
      <c r="D6" s="103" t="s">
        <v>609</v>
      </c>
      <c r="E6" s="104"/>
      <c r="F6" s="104"/>
    </row>
    <row r="7" spans="3:6" ht="15">
      <c r="C7" s="257">
        <f>+C5*C6</f>
        <v>4972</v>
      </c>
      <c r="D7" s="103" t="s">
        <v>610</v>
      </c>
      <c r="E7" s="104"/>
      <c r="F7" s="104"/>
    </row>
    <row r="8" spans="3:6">
      <c r="C8" s="104"/>
      <c r="D8" s="104"/>
      <c r="E8" s="104"/>
      <c r="F8" s="104"/>
    </row>
    <row r="9" spans="3:6">
      <c r="C9" s="104"/>
      <c r="D9" s="104"/>
      <c r="E9" s="104"/>
      <c r="F9" s="104"/>
    </row>
    <row r="10" spans="3:6">
      <c r="C10" s="104"/>
      <c r="D10" s="104"/>
      <c r="E10" s="104"/>
      <c r="F10" s="104"/>
    </row>
    <row r="11" spans="3:6">
      <c r="C11" s="104"/>
      <c r="D11" s="104"/>
      <c r="E11" s="104"/>
      <c r="F11" s="104"/>
    </row>
  </sheetData>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43" zoomScale="67" zoomScaleNormal="67" workbookViewId="0">
      <selection activeCell="O47" sqref="O47"/>
    </sheetView>
  </sheetViews>
  <sheetFormatPr baseColWidth="10" defaultRowHeight="15"/>
  <cols>
    <col min="2" max="2" width="40.42578125" customWidth="1"/>
    <col min="3" max="3" width="74.85546875" hidden="1" customWidth="1"/>
    <col min="4" max="4" width="147.85546875" customWidth="1"/>
    <col min="5" max="5" width="26.140625" style="127" customWidth="1"/>
    <col min="11" max="258" width="11.42578125" style="4"/>
  </cols>
  <sheetData>
    <row r="1" spans="1:10" s="4" customFormat="1">
      <c r="E1" s="131"/>
    </row>
    <row r="2" spans="1:10" ht="33.75">
      <c r="A2" s="4"/>
      <c r="B2" s="371" t="s">
        <v>119</v>
      </c>
      <c r="C2" s="371"/>
      <c r="D2" s="371"/>
      <c r="E2" s="371"/>
      <c r="F2" s="4"/>
      <c r="G2" s="4"/>
      <c r="H2" s="4"/>
      <c r="I2" s="4"/>
      <c r="J2" s="4"/>
    </row>
    <row r="3" spans="1:10">
      <c r="A3" s="4"/>
      <c r="B3" s="105"/>
      <c r="C3" s="105"/>
      <c r="D3" s="105"/>
      <c r="E3" s="131"/>
      <c r="F3" s="4"/>
      <c r="G3" s="4"/>
      <c r="H3" s="4"/>
      <c r="I3" s="4"/>
      <c r="J3" s="4"/>
    </row>
    <row r="4" spans="1:10" ht="60">
      <c r="A4" s="4"/>
      <c r="B4" s="22"/>
      <c r="C4" s="106" t="s">
        <v>120</v>
      </c>
      <c r="D4" s="106" t="s">
        <v>121</v>
      </c>
      <c r="E4" s="131"/>
      <c r="F4" s="4"/>
      <c r="G4" s="4"/>
      <c r="H4" s="4"/>
      <c r="I4" s="4"/>
      <c r="J4" s="4"/>
    </row>
    <row r="5" spans="1:10" ht="76.5" customHeight="1">
      <c r="A5" s="23" t="s">
        <v>122</v>
      </c>
      <c r="B5" s="107" t="s">
        <v>278</v>
      </c>
      <c r="C5" s="108" t="s">
        <v>123</v>
      </c>
      <c r="D5" s="109" t="s">
        <v>47</v>
      </c>
      <c r="E5" s="132">
        <v>0.2</v>
      </c>
      <c r="F5" s="4"/>
      <c r="G5" s="4"/>
      <c r="H5" s="4"/>
      <c r="I5" s="4"/>
      <c r="J5" s="4"/>
    </row>
    <row r="6" spans="1:10" ht="99">
      <c r="A6" s="23" t="s">
        <v>124</v>
      </c>
      <c r="B6" s="110" t="s">
        <v>124</v>
      </c>
      <c r="C6" s="111" t="s">
        <v>125</v>
      </c>
      <c r="D6" s="112" t="s">
        <v>48</v>
      </c>
      <c r="E6" s="132">
        <v>0.4</v>
      </c>
      <c r="F6" s="4"/>
      <c r="G6" s="4"/>
      <c r="H6" s="4"/>
      <c r="I6" s="4"/>
      <c r="J6" s="4"/>
    </row>
    <row r="7" spans="1:10" ht="66">
      <c r="A7" s="23" t="s">
        <v>127</v>
      </c>
      <c r="B7" s="113" t="s">
        <v>279</v>
      </c>
      <c r="C7" s="111" t="s">
        <v>128</v>
      </c>
      <c r="D7" s="112" t="s">
        <v>129</v>
      </c>
      <c r="E7" s="132">
        <v>0.6</v>
      </c>
      <c r="F7" s="4"/>
      <c r="G7" s="4"/>
      <c r="H7" s="4"/>
      <c r="I7" s="4"/>
      <c r="J7" s="4"/>
    </row>
    <row r="8" spans="1:10" ht="66">
      <c r="A8" s="23" t="s">
        <v>130</v>
      </c>
      <c r="B8" s="114" t="s">
        <v>280</v>
      </c>
      <c r="C8" s="111" t="s">
        <v>131</v>
      </c>
      <c r="D8" s="112" t="s">
        <v>309</v>
      </c>
      <c r="E8" s="132">
        <v>0.8</v>
      </c>
      <c r="F8" s="4"/>
      <c r="G8" s="4"/>
      <c r="H8" s="4"/>
      <c r="I8" s="4"/>
      <c r="J8" s="4"/>
    </row>
    <row r="9" spans="1:10" ht="66">
      <c r="A9" s="23" t="s">
        <v>132</v>
      </c>
      <c r="B9" s="115" t="s">
        <v>281</v>
      </c>
      <c r="C9" s="111" t="s">
        <v>133</v>
      </c>
      <c r="D9" s="112" t="s">
        <v>50</v>
      </c>
      <c r="E9" s="132">
        <v>1</v>
      </c>
      <c r="F9" s="4"/>
      <c r="G9" s="4"/>
      <c r="H9" s="4"/>
      <c r="I9" s="4"/>
      <c r="J9" s="4"/>
    </row>
    <row r="10" spans="1:10" ht="20.25">
      <c r="A10" s="23"/>
      <c r="B10" s="23"/>
      <c r="C10" s="24"/>
      <c r="D10" s="24"/>
      <c r="E10" s="131"/>
      <c r="F10" s="4"/>
      <c r="G10" s="4"/>
      <c r="H10" s="4"/>
      <c r="I10" s="4"/>
      <c r="J10" s="4"/>
    </row>
    <row r="11" spans="1:10" ht="60">
      <c r="A11" s="23"/>
      <c r="B11" s="22"/>
      <c r="C11" s="106" t="s">
        <v>120</v>
      </c>
      <c r="D11" s="106" t="s">
        <v>294</v>
      </c>
      <c r="E11" s="131"/>
      <c r="F11" s="4"/>
      <c r="G11" s="4"/>
      <c r="H11" s="4"/>
      <c r="I11" s="4"/>
      <c r="J11" s="4"/>
    </row>
    <row r="12" spans="1:10" ht="79.5" customHeight="1">
      <c r="A12" s="23"/>
      <c r="B12" s="107" t="s">
        <v>278</v>
      </c>
      <c r="C12" s="108" t="s">
        <v>123</v>
      </c>
      <c r="D12" s="138" t="s">
        <v>300</v>
      </c>
      <c r="E12" s="132">
        <v>0.2</v>
      </c>
      <c r="F12" s="4"/>
      <c r="G12" s="4"/>
      <c r="H12" s="4"/>
      <c r="I12" s="4"/>
      <c r="J12" s="4"/>
    </row>
    <row r="13" spans="1:10" ht="33">
      <c r="A13" s="23"/>
      <c r="B13" s="110" t="s">
        <v>124</v>
      </c>
      <c r="C13" s="111" t="s">
        <v>125</v>
      </c>
      <c r="D13" s="138" t="s">
        <v>301</v>
      </c>
      <c r="E13" s="132">
        <v>0.4</v>
      </c>
      <c r="F13" s="4"/>
      <c r="G13" s="4"/>
      <c r="H13" s="4"/>
      <c r="I13" s="4"/>
      <c r="J13" s="4"/>
    </row>
    <row r="14" spans="1:10" ht="33">
      <c r="A14" s="23"/>
      <c r="B14" s="113" t="s">
        <v>279</v>
      </c>
      <c r="C14" s="111" t="s">
        <v>128</v>
      </c>
      <c r="D14" s="138" t="s">
        <v>302</v>
      </c>
      <c r="E14" s="132">
        <v>0.6</v>
      </c>
      <c r="F14" s="4"/>
      <c r="G14" s="4"/>
      <c r="H14" s="4"/>
      <c r="I14" s="4"/>
      <c r="J14" s="4"/>
    </row>
    <row r="15" spans="1:10" ht="33">
      <c r="A15" s="23"/>
      <c r="B15" s="114" t="s">
        <v>280</v>
      </c>
      <c r="C15" s="111" t="s">
        <v>131</v>
      </c>
      <c r="D15" s="138" t="s">
        <v>303</v>
      </c>
      <c r="E15" s="132">
        <v>0.8</v>
      </c>
      <c r="F15" s="4"/>
      <c r="G15" s="4"/>
      <c r="H15" s="4"/>
      <c r="I15" s="4"/>
      <c r="J15" s="4"/>
    </row>
    <row r="16" spans="1:10" ht="46.5" customHeight="1">
      <c r="A16" s="23"/>
      <c r="B16" s="115" t="s">
        <v>281</v>
      </c>
      <c r="C16" s="111" t="s">
        <v>133</v>
      </c>
      <c r="D16" s="138" t="s">
        <v>304</v>
      </c>
      <c r="E16" s="132">
        <v>1</v>
      </c>
      <c r="F16" s="4"/>
      <c r="G16" s="4"/>
      <c r="H16" s="4"/>
      <c r="I16" s="4"/>
      <c r="J16" s="4"/>
    </row>
    <row r="17" spans="1:10" ht="20.25">
      <c r="A17" s="23"/>
      <c r="B17" s="23"/>
      <c r="C17" s="24"/>
      <c r="D17" s="24"/>
      <c r="E17" s="131"/>
      <c r="F17" s="4"/>
      <c r="G17" s="4"/>
      <c r="H17" s="4"/>
      <c r="I17" s="4"/>
      <c r="J17" s="4"/>
    </row>
    <row r="18" spans="1:10" ht="16.5">
      <c r="A18" s="23"/>
      <c r="B18" s="25"/>
      <c r="C18" s="25"/>
      <c r="D18" s="25"/>
      <c r="E18" s="131"/>
      <c r="F18" s="4"/>
      <c r="G18" s="4"/>
      <c r="H18" s="4"/>
      <c r="I18" s="4"/>
      <c r="J18" s="4"/>
    </row>
    <row r="19" spans="1:10" ht="60">
      <c r="A19" s="23"/>
      <c r="B19" s="22"/>
      <c r="C19" s="106" t="s">
        <v>120</v>
      </c>
      <c r="D19" s="106" t="s">
        <v>307</v>
      </c>
      <c r="E19" s="131"/>
      <c r="F19" s="4"/>
      <c r="G19" s="4"/>
      <c r="H19" s="4"/>
      <c r="I19" s="4"/>
      <c r="J19" s="4"/>
    </row>
    <row r="20" spans="1:10" ht="57.75" customHeight="1">
      <c r="A20" s="23"/>
      <c r="B20" s="107" t="s">
        <v>278</v>
      </c>
      <c r="C20" s="108" t="s">
        <v>123</v>
      </c>
      <c r="D20" s="138" t="s">
        <v>295</v>
      </c>
      <c r="E20" s="132">
        <v>0.2</v>
      </c>
      <c r="F20" s="4"/>
      <c r="G20" s="4"/>
      <c r="H20" s="4"/>
      <c r="I20" s="4"/>
      <c r="J20" s="4"/>
    </row>
    <row r="21" spans="1:10" ht="54" customHeight="1">
      <c r="A21" s="23"/>
      <c r="B21" s="110" t="s">
        <v>124</v>
      </c>
      <c r="C21" s="111" t="s">
        <v>125</v>
      </c>
      <c r="D21" s="138" t="s">
        <v>296</v>
      </c>
      <c r="E21" s="132">
        <v>0.4</v>
      </c>
      <c r="F21" s="4"/>
      <c r="G21" s="4"/>
      <c r="H21" s="4"/>
      <c r="I21" s="4"/>
      <c r="J21" s="4"/>
    </row>
    <row r="22" spans="1:10" ht="64.5" customHeight="1">
      <c r="A22" s="23"/>
      <c r="B22" s="113" t="s">
        <v>279</v>
      </c>
      <c r="C22" s="111" t="s">
        <v>128</v>
      </c>
      <c r="D22" s="138" t="s">
        <v>297</v>
      </c>
      <c r="E22" s="132">
        <v>0.6</v>
      </c>
      <c r="F22" s="4"/>
      <c r="G22" s="4"/>
      <c r="H22" s="4"/>
      <c r="I22" s="4"/>
      <c r="J22" s="4"/>
    </row>
    <row r="23" spans="1:10" ht="51.75" customHeight="1">
      <c r="A23" s="23"/>
      <c r="B23" s="114" t="s">
        <v>280</v>
      </c>
      <c r="C23" s="111" t="s">
        <v>131</v>
      </c>
      <c r="D23" s="138" t="s">
        <v>298</v>
      </c>
      <c r="E23" s="132">
        <v>0.8</v>
      </c>
      <c r="F23" s="4"/>
      <c r="G23" s="4"/>
      <c r="H23" s="4"/>
      <c r="I23" s="4"/>
      <c r="J23" s="4"/>
    </row>
    <row r="24" spans="1:10" ht="51.75" customHeight="1">
      <c r="A24" s="23"/>
      <c r="B24" s="115" t="s">
        <v>281</v>
      </c>
      <c r="C24" s="111" t="s">
        <v>133</v>
      </c>
      <c r="D24" s="138" t="s">
        <v>299</v>
      </c>
      <c r="E24" s="132">
        <v>1</v>
      </c>
      <c r="F24" s="4"/>
      <c r="G24" s="4"/>
      <c r="H24" s="4"/>
      <c r="I24" s="4"/>
      <c r="J24" s="4"/>
    </row>
    <row r="25" spans="1:10" ht="16.5">
      <c r="A25" s="23"/>
      <c r="B25" s="25"/>
      <c r="C25" s="25"/>
      <c r="D25" s="25"/>
      <c r="E25" s="131"/>
      <c r="F25" s="4"/>
      <c r="G25" s="4"/>
      <c r="H25" s="4"/>
      <c r="I25" s="4"/>
      <c r="J25" s="4"/>
    </row>
    <row r="26" spans="1:10" ht="16.5">
      <c r="A26" s="23"/>
      <c r="B26" s="25"/>
      <c r="C26" s="25"/>
      <c r="D26" s="25"/>
      <c r="E26" s="131"/>
      <c r="F26" s="4"/>
      <c r="G26" s="4"/>
      <c r="H26" s="4"/>
      <c r="I26" s="4"/>
      <c r="J26" s="4"/>
    </row>
    <row r="27" spans="1:10" ht="16.5">
      <c r="A27" s="23"/>
      <c r="B27" s="25"/>
      <c r="C27" s="25"/>
      <c r="D27" s="25"/>
      <c r="E27" s="131"/>
      <c r="F27" s="4"/>
      <c r="G27" s="4"/>
      <c r="H27" s="4"/>
      <c r="I27" s="4"/>
      <c r="J27" s="4"/>
    </row>
    <row r="28" spans="1:10" ht="16.5">
      <c r="A28" s="23"/>
      <c r="B28" s="25"/>
      <c r="C28" s="25"/>
      <c r="D28" s="25"/>
      <c r="E28" s="131"/>
      <c r="F28" s="4"/>
      <c r="G28" s="4"/>
      <c r="H28" s="4"/>
      <c r="I28" s="4"/>
      <c r="J28" s="4"/>
    </row>
    <row r="29" spans="1:10" ht="60">
      <c r="A29" s="23"/>
      <c r="B29" s="22"/>
      <c r="C29" s="106" t="s">
        <v>120</v>
      </c>
      <c r="D29" s="106" t="s">
        <v>305</v>
      </c>
      <c r="E29" s="131"/>
      <c r="F29" s="4"/>
      <c r="G29" s="4"/>
      <c r="H29" s="4"/>
      <c r="I29" s="4"/>
      <c r="J29" s="4"/>
    </row>
    <row r="30" spans="1:10" ht="75.75" customHeight="1">
      <c r="A30" s="23"/>
      <c r="B30" s="107" t="s">
        <v>278</v>
      </c>
      <c r="C30" s="108" t="s">
        <v>123</v>
      </c>
      <c r="D30" s="138" t="s">
        <v>312</v>
      </c>
      <c r="E30" s="132">
        <v>0.2</v>
      </c>
      <c r="F30" s="4"/>
      <c r="G30" s="4"/>
      <c r="H30" s="4"/>
      <c r="I30" s="4"/>
      <c r="J30" s="4"/>
    </row>
    <row r="31" spans="1:10" ht="65.25" customHeight="1">
      <c r="A31" s="23"/>
      <c r="B31" s="110" t="s">
        <v>124</v>
      </c>
      <c r="C31" s="111" t="s">
        <v>125</v>
      </c>
      <c r="D31" s="138" t="s">
        <v>313</v>
      </c>
      <c r="E31" s="132">
        <v>0.4</v>
      </c>
      <c r="F31" s="4"/>
      <c r="G31" s="4"/>
      <c r="H31" s="4"/>
      <c r="I31" s="4"/>
      <c r="J31" s="4"/>
    </row>
    <row r="32" spans="1:10" ht="57" customHeight="1">
      <c r="A32" s="23"/>
      <c r="B32" s="113" t="s">
        <v>279</v>
      </c>
      <c r="C32" s="111" t="s">
        <v>128</v>
      </c>
      <c r="D32" s="138" t="s">
        <v>306</v>
      </c>
      <c r="E32" s="132">
        <v>0.6</v>
      </c>
      <c r="F32" s="4"/>
      <c r="G32" s="4"/>
      <c r="H32" s="4"/>
      <c r="I32" s="4"/>
      <c r="J32" s="4"/>
    </row>
    <row r="33" spans="1:10" ht="66.75" customHeight="1">
      <c r="A33" s="23"/>
      <c r="B33" s="114" t="s">
        <v>280</v>
      </c>
      <c r="C33" s="111" t="s">
        <v>131</v>
      </c>
      <c r="D33" s="138" t="s">
        <v>314</v>
      </c>
      <c r="E33" s="132">
        <v>0.8</v>
      </c>
      <c r="F33" s="4"/>
      <c r="G33" s="4"/>
      <c r="H33" s="4"/>
      <c r="I33" s="4"/>
      <c r="J33" s="4"/>
    </row>
    <row r="34" spans="1:10" ht="79.5" customHeight="1">
      <c r="A34" s="23"/>
      <c r="B34" s="115" t="s">
        <v>281</v>
      </c>
      <c r="C34" s="111" t="s">
        <v>133</v>
      </c>
      <c r="D34" s="138" t="s">
        <v>315</v>
      </c>
      <c r="E34" s="132">
        <v>1</v>
      </c>
      <c r="F34" s="4"/>
      <c r="G34" s="4"/>
      <c r="H34" s="4"/>
      <c r="I34" s="4"/>
      <c r="J34" s="4"/>
    </row>
    <row r="35" spans="1:10">
      <c r="A35" s="23"/>
      <c r="B35" s="23"/>
      <c r="C35" s="23" t="s">
        <v>134</v>
      </c>
      <c r="D35" s="23" t="s">
        <v>135</v>
      </c>
      <c r="E35" s="131"/>
      <c r="F35" s="4"/>
      <c r="G35" s="4"/>
      <c r="H35" s="4"/>
      <c r="I35" s="4"/>
      <c r="J35" s="4"/>
    </row>
    <row r="36" spans="1:10">
      <c r="A36" s="23"/>
      <c r="B36" s="23"/>
      <c r="C36" s="23"/>
      <c r="D36" s="23"/>
      <c r="E36" s="131"/>
      <c r="F36" s="4"/>
      <c r="G36" s="4"/>
      <c r="H36" s="4"/>
      <c r="I36" s="4"/>
      <c r="J36" s="4"/>
    </row>
    <row r="37" spans="1:10">
      <c r="A37" s="23"/>
      <c r="B37" s="23"/>
      <c r="C37" s="23"/>
      <c r="D37" s="23"/>
      <c r="E37" s="131"/>
      <c r="F37" s="4"/>
      <c r="G37" s="4"/>
      <c r="H37" s="4"/>
      <c r="I37" s="4"/>
      <c r="J37" s="4"/>
    </row>
    <row r="38" spans="1:10" ht="60">
      <c r="A38" s="23"/>
      <c r="B38" s="22"/>
      <c r="C38" s="106" t="s">
        <v>120</v>
      </c>
      <c r="D38" s="106" t="s">
        <v>325</v>
      </c>
      <c r="E38" s="131"/>
      <c r="F38" s="4"/>
      <c r="G38" s="4"/>
      <c r="H38" s="4"/>
      <c r="I38" s="4"/>
      <c r="J38" s="4"/>
    </row>
    <row r="39" spans="1:10" ht="99">
      <c r="A39" s="23"/>
      <c r="B39" s="107" t="s">
        <v>278</v>
      </c>
      <c r="C39" s="108" t="s">
        <v>123</v>
      </c>
      <c r="D39" s="139" t="s">
        <v>321</v>
      </c>
      <c r="E39" s="132">
        <v>0.2</v>
      </c>
      <c r="F39" s="4"/>
      <c r="G39" s="4"/>
      <c r="H39" s="4"/>
      <c r="I39" s="4"/>
      <c r="J39" s="4"/>
    </row>
    <row r="40" spans="1:10" ht="99">
      <c r="A40" s="23"/>
      <c r="B40" s="110" t="s">
        <v>124</v>
      </c>
      <c r="C40" s="111" t="s">
        <v>125</v>
      </c>
      <c r="D40" s="139" t="s">
        <v>322</v>
      </c>
      <c r="E40" s="132">
        <v>0.4</v>
      </c>
      <c r="F40" s="4"/>
      <c r="G40" s="4"/>
      <c r="H40" s="4"/>
      <c r="I40" s="4"/>
      <c r="J40" s="4"/>
    </row>
    <row r="41" spans="1:10" ht="99">
      <c r="A41" s="23"/>
      <c r="B41" s="113" t="s">
        <v>279</v>
      </c>
      <c r="C41" s="111" t="s">
        <v>128</v>
      </c>
      <c r="D41" s="139" t="s">
        <v>323</v>
      </c>
      <c r="E41" s="132">
        <v>0.6</v>
      </c>
      <c r="F41" s="4"/>
      <c r="G41" s="4"/>
      <c r="H41" s="4"/>
      <c r="I41" s="4"/>
      <c r="J41" s="4"/>
    </row>
    <row r="42" spans="1:10" ht="99">
      <c r="A42" s="23"/>
      <c r="B42" s="114" t="s">
        <v>280</v>
      </c>
      <c r="C42" s="111" t="s">
        <v>131</v>
      </c>
      <c r="D42" s="139" t="s">
        <v>324</v>
      </c>
      <c r="E42" s="132">
        <v>0.8</v>
      </c>
      <c r="F42" s="4"/>
      <c r="G42" s="4"/>
      <c r="H42" s="4"/>
      <c r="I42" s="4"/>
      <c r="J42" s="4"/>
    </row>
    <row r="43" spans="1:10" ht="99">
      <c r="A43" s="23"/>
      <c r="B43" s="115" t="s">
        <v>281</v>
      </c>
      <c r="C43" s="111" t="s">
        <v>133</v>
      </c>
      <c r="D43" s="139" t="s">
        <v>326</v>
      </c>
      <c r="E43" s="132">
        <v>1</v>
      </c>
      <c r="F43" s="4"/>
      <c r="G43" s="4"/>
      <c r="H43" s="4"/>
      <c r="I43" s="4"/>
      <c r="J43" s="4"/>
    </row>
    <row r="44" spans="1:10">
      <c r="A44" s="23"/>
      <c r="B44" s="23"/>
      <c r="C44" s="23"/>
      <c r="D44" s="23"/>
      <c r="E44" s="131"/>
      <c r="F44" s="4"/>
      <c r="G44" s="4"/>
      <c r="H44" s="4"/>
      <c r="I44" s="4"/>
      <c r="J44" s="4"/>
    </row>
    <row r="45" spans="1:10" ht="56.25" customHeight="1">
      <c r="A45" s="23"/>
      <c r="B45" s="23"/>
      <c r="C45" s="23"/>
      <c r="D45" s="106" t="s">
        <v>293</v>
      </c>
      <c r="E45" s="131"/>
      <c r="F45" s="4"/>
      <c r="G45" s="4"/>
      <c r="H45" s="4"/>
      <c r="I45" s="4"/>
      <c r="J45" s="4"/>
    </row>
    <row r="46" spans="1:10" ht="94.5" customHeight="1">
      <c r="A46" s="23"/>
      <c r="B46" s="114" t="s">
        <v>280</v>
      </c>
      <c r="C46" s="23"/>
      <c r="D46" s="112" t="s">
        <v>642</v>
      </c>
      <c r="E46" s="132">
        <v>0.8</v>
      </c>
      <c r="F46" s="4"/>
      <c r="G46" s="4"/>
      <c r="H46" s="4"/>
      <c r="I46" s="4"/>
      <c r="J46" s="4"/>
    </row>
    <row r="47" spans="1:10" ht="105.75" customHeight="1">
      <c r="A47" s="23"/>
      <c r="B47" s="115" t="s">
        <v>281</v>
      </c>
      <c r="C47" s="24"/>
      <c r="D47" s="112" t="s">
        <v>643</v>
      </c>
      <c r="E47" s="132">
        <v>1</v>
      </c>
      <c r="F47" s="4"/>
      <c r="G47" s="4"/>
      <c r="H47" s="4"/>
      <c r="I47" s="4"/>
      <c r="J47" s="4"/>
    </row>
    <row r="48" spans="1:10">
      <c r="A48" s="23"/>
      <c r="B48" s="20"/>
      <c r="C48" s="20"/>
      <c r="D48" s="20"/>
      <c r="E48" s="131"/>
      <c r="F48" s="4"/>
      <c r="G48" s="4"/>
      <c r="H48" s="4"/>
      <c r="I48" s="4"/>
      <c r="J48" s="4"/>
    </row>
    <row r="49" spans="1:10">
      <c r="A49" s="23"/>
      <c r="B49" s="20"/>
      <c r="C49" s="20"/>
      <c r="D49" s="20"/>
      <c r="E49" s="131"/>
      <c r="F49" s="4"/>
      <c r="G49" s="4"/>
      <c r="H49" s="4"/>
      <c r="I49" s="4"/>
      <c r="J49" s="4"/>
    </row>
    <row r="50" spans="1:10" ht="20.25">
      <c r="A50" s="23"/>
      <c r="B50" s="23"/>
      <c r="C50" s="24"/>
      <c r="D50" s="24"/>
      <c r="E50" s="131"/>
      <c r="F50" s="4"/>
      <c r="G50" s="4"/>
      <c r="H50" s="4"/>
      <c r="I50" s="4"/>
      <c r="J50" s="4"/>
    </row>
    <row r="51" spans="1:10" ht="46.5" customHeight="1">
      <c r="A51" s="23"/>
      <c r="B51" s="23"/>
      <c r="C51" s="23"/>
      <c r="D51" s="106" t="s">
        <v>386</v>
      </c>
      <c r="E51" s="131"/>
      <c r="F51" s="4"/>
      <c r="G51" s="4"/>
      <c r="H51" s="4"/>
      <c r="I51" s="4"/>
      <c r="J51" s="4"/>
    </row>
    <row r="52" spans="1:10" ht="90" customHeight="1">
      <c r="A52" s="23"/>
      <c r="B52" s="114" t="s">
        <v>280</v>
      </c>
      <c r="C52" s="23"/>
      <c r="D52" s="112" t="s">
        <v>310</v>
      </c>
      <c r="E52" s="132">
        <v>0.8</v>
      </c>
      <c r="F52" s="4"/>
      <c r="G52" s="4"/>
      <c r="H52" s="4"/>
      <c r="I52" s="4"/>
      <c r="J52" s="4"/>
    </row>
    <row r="53" spans="1:10" ht="66">
      <c r="A53" s="23"/>
      <c r="B53" s="115" t="s">
        <v>281</v>
      </c>
      <c r="C53" s="24"/>
      <c r="D53" s="112" t="s">
        <v>311</v>
      </c>
      <c r="E53" s="132">
        <v>1</v>
      </c>
      <c r="F53" s="4"/>
      <c r="G53" s="4"/>
      <c r="H53" s="4"/>
      <c r="I53" s="4"/>
      <c r="J53" s="4"/>
    </row>
    <row r="54" spans="1:10" ht="20.25">
      <c r="A54" s="23"/>
      <c r="B54" s="23"/>
      <c r="C54" s="24"/>
      <c r="D54" s="24"/>
      <c r="E54" s="131"/>
      <c r="F54" s="4"/>
      <c r="G54" s="4"/>
      <c r="H54" s="4"/>
      <c r="I54" s="4"/>
      <c r="J54" s="4"/>
    </row>
    <row r="55" spans="1:10" ht="20.25">
      <c r="A55" s="23"/>
      <c r="B55" s="23"/>
      <c r="C55" s="24"/>
      <c r="D55" s="24"/>
      <c r="E55" s="131"/>
      <c r="F55" s="4"/>
      <c r="G55" s="4"/>
      <c r="H55" s="4"/>
      <c r="I55" s="4"/>
      <c r="J55" s="4"/>
    </row>
    <row r="56" spans="1:10" ht="20.25">
      <c r="A56" s="23"/>
      <c r="B56" s="23"/>
      <c r="C56" s="24"/>
      <c r="D56" s="24"/>
      <c r="E56" s="131"/>
      <c r="F56" s="4"/>
      <c r="G56" s="4"/>
      <c r="H56" s="4"/>
      <c r="I56" s="4"/>
      <c r="J56" s="4"/>
    </row>
    <row r="57" spans="1:10" ht="20.25">
      <c r="A57" s="23"/>
      <c r="B57" s="23"/>
      <c r="C57" s="24"/>
      <c r="D57" s="24"/>
      <c r="E57" s="131"/>
      <c r="F57" s="4"/>
      <c r="G57" s="4"/>
      <c r="H57" s="4"/>
      <c r="I57" s="4"/>
      <c r="J57" s="4"/>
    </row>
    <row r="58" spans="1:10" ht="20.25">
      <c r="A58" s="23"/>
      <c r="B58" s="23"/>
      <c r="C58" s="24"/>
      <c r="D58" s="24"/>
      <c r="E58" s="131"/>
      <c r="F58" s="4"/>
      <c r="G58" s="4"/>
      <c r="H58" s="4"/>
      <c r="I58" s="4"/>
      <c r="J58" s="4"/>
    </row>
    <row r="59" spans="1:10" ht="20.25">
      <c r="A59" s="23"/>
      <c r="B59" s="23"/>
      <c r="C59" s="24"/>
      <c r="D59" s="24"/>
      <c r="E59" s="131"/>
      <c r="F59" s="4"/>
      <c r="G59" s="4"/>
      <c r="H59" s="4"/>
      <c r="I59" s="4"/>
      <c r="J59" s="4"/>
    </row>
    <row r="60" spans="1:10" ht="20.25">
      <c r="A60" s="23"/>
      <c r="B60" s="23"/>
      <c r="C60" s="24"/>
      <c r="D60" s="24"/>
      <c r="E60" s="131"/>
      <c r="F60" s="4"/>
      <c r="G60" s="4"/>
      <c r="H60" s="4"/>
      <c r="I60" s="4"/>
      <c r="J60" s="4"/>
    </row>
    <row r="61" spans="1:10" ht="20.25">
      <c r="A61" s="23"/>
      <c r="B61" s="23"/>
      <c r="C61" s="24"/>
      <c r="D61" s="24"/>
      <c r="E61" s="131"/>
      <c r="F61" s="4"/>
      <c r="G61" s="4"/>
      <c r="H61" s="4"/>
      <c r="I61" s="4"/>
      <c r="J61" s="4"/>
    </row>
    <row r="62" spans="1:10" ht="20.25">
      <c r="A62" s="23"/>
      <c r="B62" s="23"/>
      <c r="C62" s="24"/>
      <c r="D62" s="24"/>
      <c r="E62" s="131"/>
      <c r="F62" s="4"/>
      <c r="G62" s="4"/>
      <c r="H62" s="4"/>
      <c r="I62" s="4"/>
      <c r="J62" s="4"/>
    </row>
    <row r="63" spans="1:10" ht="20.25">
      <c r="A63" s="23"/>
      <c r="B63" s="23"/>
      <c r="C63" s="24"/>
      <c r="D63" s="24"/>
      <c r="E63" s="131"/>
      <c r="F63" s="4"/>
      <c r="G63" s="4"/>
      <c r="H63" s="4"/>
      <c r="I63" s="4"/>
      <c r="J63" s="4"/>
    </row>
    <row r="64" spans="1:10" ht="20.25">
      <c r="A64" s="23"/>
      <c r="B64" s="23"/>
      <c r="C64" s="24"/>
      <c r="D64" s="24"/>
      <c r="E64" s="131"/>
      <c r="F64" s="4"/>
      <c r="G64" s="4"/>
      <c r="H64" s="4"/>
      <c r="I64" s="4"/>
      <c r="J64" s="4"/>
    </row>
    <row r="65" spans="1:10" ht="20.25">
      <c r="A65" s="23"/>
      <c r="B65" s="23"/>
      <c r="C65" s="24"/>
      <c r="D65" s="24"/>
      <c r="E65" s="131"/>
      <c r="F65" s="4"/>
      <c r="G65" s="4"/>
      <c r="H65" s="4"/>
      <c r="I65" s="4"/>
      <c r="J65" s="4"/>
    </row>
    <row r="66" spans="1:10" ht="20.25">
      <c r="A66" s="23"/>
      <c r="B66" s="23"/>
      <c r="C66" s="24"/>
      <c r="D66" s="24"/>
      <c r="E66" s="131"/>
      <c r="F66" s="4"/>
      <c r="G66" s="4"/>
      <c r="H66" s="4"/>
      <c r="I66" s="4"/>
      <c r="J66" s="4"/>
    </row>
    <row r="67" spans="1:10" ht="20.25">
      <c r="A67" s="23"/>
      <c r="B67" s="23"/>
      <c r="C67" s="24"/>
      <c r="D67" s="24"/>
      <c r="E67" s="131"/>
      <c r="F67" s="4"/>
      <c r="G67" s="4"/>
      <c r="H67" s="4"/>
      <c r="I67" s="4"/>
      <c r="J67" s="4"/>
    </row>
    <row r="68" spans="1:10" ht="20.25">
      <c r="A68" s="23"/>
      <c r="B68" s="23"/>
      <c r="C68" s="24"/>
      <c r="D68" s="24"/>
      <c r="E68" s="131"/>
      <c r="F68" s="4"/>
      <c r="G68" s="4"/>
      <c r="H68" s="4"/>
      <c r="I68" s="4"/>
      <c r="J68" s="4"/>
    </row>
    <row r="69" spans="1:10" ht="20.25">
      <c r="A69" s="23"/>
      <c r="B69" s="23"/>
      <c r="C69" s="24"/>
      <c r="D69" s="24"/>
      <c r="E69" s="131"/>
      <c r="F69" s="4"/>
      <c r="G69" s="4"/>
      <c r="H69" s="4"/>
      <c r="I69" s="4"/>
      <c r="J69" s="4"/>
    </row>
    <row r="70" spans="1:10" ht="20.25">
      <c r="A70" s="23"/>
      <c r="B70" s="23"/>
      <c r="C70" s="24"/>
      <c r="D70" s="24"/>
      <c r="E70" s="131"/>
      <c r="F70" s="4"/>
      <c r="G70" s="4"/>
      <c r="H70" s="4"/>
      <c r="I70" s="4"/>
      <c r="J70" s="4"/>
    </row>
    <row r="71" spans="1:10" ht="20.25">
      <c r="A71" s="23"/>
      <c r="B71" s="23"/>
      <c r="C71" s="24"/>
      <c r="D71" s="24"/>
      <c r="E71" s="131"/>
      <c r="F71" s="4"/>
      <c r="G71" s="4"/>
      <c r="H71" s="4"/>
      <c r="I71" s="4"/>
      <c r="J71" s="4"/>
    </row>
    <row r="72" spans="1:10" ht="20.25">
      <c r="A72" s="23"/>
      <c r="B72" s="23"/>
      <c r="C72" s="24"/>
      <c r="D72" s="24"/>
      <c r="E72" s="131"/>
      <c r="F72" s="4"/>
      <c r="G72" s="4"/>
      <c r="H72" s="4"/>
      <c r="I72" s="4"/>
      <c r="J72" s="4"/>
    </row>
    <row r="73" spans="1:10" ht="20.25">
      <c r="A73" s="23"/>
      <c r="B73" s="23"/>
      <c r="C73" s="24"/>
      <c r="D73" s="24"/>
      <c r="E73" s="131"/>
      <c r="F73" s="4"/>
      <c r="G73" s="4"/>
      <c r="H73" s="4"/>
      <c r="I73" s="4"/>
      <c r="J73" s="4"/>
    </row>
    <row r="74" spans="1:10" ht="20.25">
      <c r="A74" s="23"/>
      <c r="B74" s="23"/>
      <c r="C74" s="24"/>
      <c r="D74" s="24"/>
      <c r="E74" s="131"/>
      <c r="F74" s="4"/>
      <c r="G74" s="4"/>
      <c r="H74" s="4"/>
      <c r="I74" s="4"/>
      <c r="J74" s="4"/>
    </row>
    <row r="75" spans="1:10" ht="20.25">
      <c r="A75" s="23"/>
      <c r="B75" s="23"/>
      <c r="C75" s="24"/>
      <c r="D75" s="24"/>
      <c r="E75" s="131"/>
      <c r="F75" s="4"/>
      <c r="G75" s="4"/>
      <c r="H75" s="4"/>
      <c r="I75" s="4"/>
      <c r="J75" s="4"/>
    </row>
    <row r="76" spans="1:10" ht="20.25">
      <c r="A76" s="23"/>
      <c r="B76" s="23"/>
      <c r="C76" s="24"/>
      <c r="D76" s="24"/>
      <c r="E76" s="131"/>
      <c r="F76" s="4"/>
      <c r="G76" s="4"/>
      <c r="H76" s="4"/>
      <c r="I76" s="4"/>
      <c r="J76" s="4"/>
    </row>
    <row r="77" spans="1:10" ht="20.25">
      <c r="A77" s="23"/>
      <c r="B77" s="23"/>
      <c r="C77" s="24"/>
      <c r="D77" s="24"/>
      <c r="E77" s="131"/>
      <c r="F77" s="4"/>
      <c r="G77" s="4"/>
      <c r="H77" s="4"/>
      <c r="I77" s="4"/>
      <c r="J77" s="4"/>
    </row>
    <row r="78" spans="1:10" ht="20.25">
      <c r="A78" s="23"/>
      <c r="B78" s="23"/>
      <c r="C78" s="24"/>
      <c r="D78" s="24"/>
      <c r="E78" s="131"/>
      <c r="F78" s="4"/>
      <c r="G78" s="4"/>
      <c r="H78" s="4"/>
      <c r="I78" s="4"/>
      <c r="J78" s="4"/>
    </row>
    <row r="79" spans="1:10" ht="20.25">
      <c r="A79" s="23"/>
      <c r="B79" s="23"/>
      <c r="C79" s="24"/>
      <c r="D79" s="24"/>
      <c r="E79" s="131"/>
      <c r="F79" s="4"/>
      <c r="G79" s="4"/>
      <c r="H79" s="4"/>
      <c r="I79" s="4"/>
      <c r="J79" s="4"/>
    </row>
    <row r="80" spans="1:10" s="4" customFormat="1" ht="20.25">
      <c r="A80" s="23"/>
      <c r="B80" s="23"/>
      <c r="C80" s="24"/>
      <c r="D80" s="24"/>
      <c r="E80" s="131"/>
    </row>
    <row r="81" spans="1:5" s="4" customFormat="1" ht="20.25">
      <c r="A81" s="23"/>
      <c r="B81" s="23"/>
      <c r="C81" s="24"/>
      <c r="D81" s="24"/>
      <c r="E81" s="131"/>
    </row>
    <row r="82" spans="1:5" s="4" customFormat="1" ht="20.25">
      <c r="A82" s="23"/>
      <c r="B82" s="23"/>
      <c r="C82" s="24"/>
      <c r="D82" s="24"/>
      <c r="E82" s="131"/>
    </row>
    <row r="83" spans="1:5" s="4" customFormat="1" ht="20.25">
      <c r="A83" s="23"/>
      <c r="B83" s="23"/>
      <c r="C83" s="24"/>
      <c r="D83" s="24"/>
      <c r="E83" s="131"/>
    </row>
    <row r="84" spans="1:5" s="4" customFormat="1" ht="20.25">
      <c r="A84" s="23"/>
      <c r="B84" s="23"/>
      <c r="C84" s="24"/>
      <c r="D84" s="24"/>
      <c r="E84" s="131"/>
    </row>
    <row r="85" spans="1:5" s="4" customFormat="1" ht="20.25">
      <c r="A85" s="23"/>
      <c r="B85" s="23"/>
      <c r="C85" s="24"/>
      <c r="D85" s="24"/>
      <c r="E85" s="131"/>
    </row>
    <row r="86" spans="1:5" s="4" customFormat="1" ht="20.25">
      <c r="A86" s="23"/>
      <c r="B86" s="23"/>
      <c r="C86" s="24"/>
      <c r="D86" s="24"/>
      <c r="E86" s="131"/>
    </row>
    <row r="87" spans="1:5" s="4" customFormat="1" ht="20.25">
      <c r="A87" s="23"/>
      <c r="B87" s="23"/>
      <c r="C87" s="24"/>
      <c r="D87" s="24"/>
      <c r="E87" s="131"/>
    </row>
    <row r="88" spans="1:5" s="4" customFormat="1" ht="20.25">
      <c r="A88" s="23"/>
      <c r="B88" s="23"/>
      <c r="C88" s="24"/>
      <c r="D88" s="24"/>
      <c r="E88" s="131"/>
    </row>
    <row r="89" spans="1:5" s="4" customFormat="1" ht="20.25">
      <c r="A89" s="23"/>
      <c r="B89" s="23"/>
      <c r="C89" s="24"/>
      <c r="D89" s="24"/>
      <c r="E89" s="131"/>
    </row>
    <row r="90" spans="1:5" s="4" customFormat="1" ht="20.25">
      <c r="A90" s="23"/>
      <c r="B90" s="23"/>
      <c r="C90" s="24"/>
      <c r="D90" s="24"/>
      <c r="E90" s="131"/>
    </row>
    <row r="91" spans="1:5" s="4" customFormat="1" ht="20.25">
      <c r="A91" s="23"/>
      <c r="B91" s="23"/>
      <c r="C91" s="24"/>
      <c r="D91" s="24"/>
      <c r="E91" s="131"/>
    </row>
    <row r="92" spans="1:5" s="4" customFormat="1" ht="20.25">
      <c r="A92" s="23"/>
      <c r="B92" s="23"/>
      <c r="C92" s="24"/>
      <c r="D92" s="24"/>
      <c r="E92" s="131"/>
    </row>
    <row r="93" spans="1:5" s="4" customFormat="1" ht="20.25">
      <c r="A93" s="23"/>
      <c r="B93" s="23"/>
      <c r="C93" s="24"/>
      <c r="D93" s="24"/>
      <c r="E93" s="131"/>
    </row>
    <row r="94" spans="1:5" s="4" customFormat="1" ht="20.25">
      <c r="A94" s="23"/>
      <c r="B94" s="23"/>
      <c r="C94" s="24"/>
      <c r="D94" s="24"/>
      <c r="E94" s="131"/>
    </row>
    <row r="95" spans="1:5" s="4" customFormat="1" ht="20.25">
      <c r="A95" s="23"/>
      <c r="B95" s="23"/>
      <c r="C95" s="24"/>
      <c r="D95" s="24"/>
      <c r="E95" s="131"/>
    </row>
    <row r="96" spans="1:5" s="4" customFormat="1" ht="20.25">
      <c r="A96" s="23"/>
      <c r="B96" s="23"/>
      <c r="C96" s="24"/>
      <c r="D96" s="24"/>
      <c r="E96" s="131"/>
    </row>
    <row r="97" spans="1:5" s="4" customFormat="1" ht="20.25">
      <c r="A97" s="23"/>
      <c r="B97" s="23"/>
      <c r="C97" s="24"/>
      <c r="D97" s="24"/>
      <c r="E97" s="131"/>
    </row>
    <row r="98" spans="1:5" s="4" customFormat="1" ht="20.25">
      <c r="A98" s="23"/>
      <c r="B98" s="23"/>
      <c r="C98" s="24"/>
      <c r="D98" s="24"/>
      <c r="E98" s="131"/>
    </row>
    <row r="99" spans="1:5" s="4" customFormat="1" ht="20.25">
      <c r="A99" s="23"/>
      <c r="B99" s="23"/>
      <c r="C99" s="24"/>
      <c r="D99" s="24"/>
      <c r="E99" s="131"/>
    </row>
    <row r="100" spans="1:5" s="4" customFormat="1" ht="20.25">
      <c r="A100" s="23"/>
      <c r="B100" s="23"/>
      <c r="C100" s="24"/>
      <c r="D100" s="24"/>
      <c r="E100" s="131"/>
    </row>
    <row r="101" spans="1:5" s="4" customFormat="1" ht="20.25">
      <c r="A101" s="23"/>
      <c r="B101" s="23"/>
      <c r="C101" s="24"/>
      <c r="D101" s="24"/>
      <c r="E101" s="131"/>
    </row>
    <row r="102" spans="1:5" s="4" customFormat="1" ht="20.25">
      <c r="A102" s="23"/>
      <c r="B102" s="23"/>
      <c r="C102" s="24"/>
      <c r="D102" s="24"/>
      <c r="E102" s="131"/>
    </row>
    <row r="103" spans="1:5" s="4" customFormat="1" ht="20.25">
      <c r="A103" s="23"/>
      <c r="B103" s="23"/>
      <c r="C103" s="24"/>
      <c r="D103" s="24"/>
      <c r="E103" s="131"/>
    </row>
    <row r="104" spans="1:5" s="4" customFormat="1" ht="20.25">
      <c r="A104" s="23"/>
      <c r="B104" s="23"/>
      <c r="C104" s="24"/>
      <c r="D104" s="24"/>
      <c r="E104" s="131"/>
    </row>
    <row r="105" spans="1:5" s="4" customFormat="1" ht="20.25">
      <c r="A105" s="23"/>
      <c r="B105" s="23"/>
      <c r="C105" s="24"/>
      <c r="D105" s="24"/>
      <c r="E105" s="131"/>
    </row>
    <row r="106" spans="1:5" s="4" customFormat="1" ht="20.25">
      <c r="A106" s="23"/>
      <c r="B106" s="23"/>
      <c r="C106" s="24"/>
      <c r="D106" s="24"/>
      <c r="E106" s="131"/>
    </row>
    <row r="107" spans="1:5" s="4" customFormat="1" ht="20.25">
      <c r="A107" s="23"/>
      <c r="B107" s="23"/>
      <c r="C107" s="24"/>
      <c r="D107" s="24"/>
      <c r="E107" s="131"/>
    </row>
    <row r="108" spans="1:5" s="4" customFormat="1" ht="20.25">
      <c r="A108" s="23"/>
      <c r="B108" s="23"/>
      <c r="C108" s="24"/>
      <c r="D108" s="24"/>
      <c r="E108" s="131"/>
    </row>
    <row r="109" spans="1:5" s="4" customFormat="1" ht="20.25">
      <c r="A109" s="23"/>
      <c r="B109" s="23"/>
      <c r="C109" s="24"/>
      <c r="D109" s="24"/>
      <c r="E109" s="131"/>
    </row>
    <row r="110" spans="1:5" s="4" customFormat="1" ht="20.25">
      <c r="A110" s="23"/>
      <c r="B110" s="23"/>
      <c r="C110" s="24"/>
      <c r="D110" s="24"/>
      <c r="E110" s="131"/>
    </row>
    <row r="111" spans="1:5" s="4" customFormat="1" ht="20.25">
      <c r="A111" s="23"/>
      <c r="B111" s="23"/>
      <c r="C111" s="24"/>
      <c r="D111" s="24"/>
      <c r="E111" s="131"/>
    </row>
    <row r="112" spans="1:5" s="4" customFormat="1" ht="20.25">
      <c r="A112" s="23"/>
      <c r="B112" s="23"/>
      <c r="C112" s="24"/>
      <c r="D112" s="24"/>
      <c r="E112" s="131"/>
    </row>
    <row r="113" spans="1:5" s="4" customFormat="1" ht="20.25">
      <c r="A113" s="23"/>
      <c r="B113" s="23"/>
      <c r="C113" s="24"/>
      <c r="D113" s="24"/>
      <c r="E113" s="131"/>
    </row>
    <row r="114" spans="1:5" s="4" customFormat="1" ht="20.25">
      <c r="A114" s="23"/>
      <c r="B114" s="23"/>
      <c r="C114" s="24"/>
      <c r="D114" s="24"/>
      <c r="E114" s="131"/>
    </row>
    <row r="115" spans="1:5" s="4" customFormat="1" ht="20.25">
      <c r="A115" s="23"/>
      <c r="B115" s="23"/>
      <c r="C115" s="24"/>
      <c r="D115" s="24"/>
      <c r="E115" s="131"/>
    </row>
    <row r="116" spans="1:5" s="4" customFormat="1" ht="20.25">
      <c r="A116" s="23"/>
      <c r="B116" s="23"/>
      <c r="C116" s="24"/>
      <c r="D116" s="24"/>
      <c r="E116" s="131"/>
    </row>
    <row r="117" spans="1:5" s="4" customFormat="1" ht="20.25">
      <c r="A117" s="23"/>
      <c r="B117" s="23"/>
      <c r="C117" s="24"/>
      <c r="D117" s="24"/>
      <c r="E117" s="131"/>
    </row>
    <row r="118" spans="1:5" s="4" customFormat="1" ht="20.25">
      <c r="A118" s="23"/>
      <c r="B118" s="23"/>
      <c r="C118" s="24"/>
      <c r="D118" s="24"/>
      <c r="E118" s="131"/>
    </row>
    <row r="119" spans="1:5" s="4" customFormat="1" ht="20.25">
      <c r="A119" s="23"/>
      <c r="B119" s="23"/>
      <c r="C119" s="24"/>
      <c r="D119" s="24"/>
      <c r="E119" s="131"/>
    </row>
    <row r="120" spans="1:5" s="4" customFormat="1" ht="20.25">
      <c r="A120" s="23"/>
      <c r="B120" s="23"/>
      <c r="C120" s="24"/>
      <c r="D120" s="24"/>
      <c r="E120" s="131"/>
    </row>
    <row r="121" spans="1:5" s="4" customFormat="1" ht="20.25">
      <c r="A121" s="23"/>
      <c r="B121" s="23"/>
      <c r="C121" s="24"/>
      <c r="D121" s="24"/>
      <c r="E121" s="131"/>
    </row>
    <row r="122" spans="1:5" s="4" customFormat="1" ht="20.25">
      <c r="A122" s="23"/>
      <c r="B122" s="23"/>
      <c r="C122" s="24"/>
      <c r="D122" s="24"/>
      <c r="E122" s="131"/>
    </row>
    <row r="123" spans="1:5" s="4" customFormat="1" ht="20.25">
      <c r="A123" s="23"/>
      <c r="B123" s="23"/>
      <c r="C123" s="24"/>
      <c r="D123" s="24"/>
      <c r="E123" s="131"/>
    </row>
    <row r="124" spans="1:5" s="4" customFormat="1" ht="20.25">
      <c r="A124" s="23"/>
      <c r="B124" s="23"/>
      <c r="C124" s="24"/>
      <c r="D124" s="24"/>
      <c r="E124" s="131"/>
    </row>
    <row r="125" spans="1:5" s="4" customFormat="1" ht="20.25">
      <c r="A125" s="23"/>
      <c r="B125" s="23"/>
      <c r="C125" s="24"/>
      <c r="D125" s="24"/>
      <c r="E125" s="131"/>
    </row>
    <row r="126" spans="1:5" s="4" customFormat="1" ht="20.25">
      <c r="A126" s="23"/>
      <c r="B126" s="23"/>
      <c r="C126" s="24"/>
      <c r="D126" s="24"/>
      <c r="E126" s="131"/>
    </row>
    <row r="127" spans="1:5" s="4" customFormat="1" ht="20.25">
      <c r="A127" s="23"/>
      <c r="B127" s="23"/>
      <c r="C127" s="24"/>
      <c r="D127" s="24"/>
      <c r="E127" s="131"/>
    </row>
    <row r="128" spans="1:5" s="4" customFormat="1" ht="20.25">
      <c r="A128" s="23"/>
      <c r="B128" s="23"/>
      <c r="C128" s="24"/>
      <c r="D128" s="24"/>
      <c r="E128" s="131"/>
    </row>
    <row r="129" spans="1:5" s="4" customFormat="1" ht="20.25">
      <c r="A129" s="23"/>
      <c r="B129" s="23"/>
      <c r="C129" s="24"/>
      <c r="D129" s="24"/>
      <c r="E129" s="131"/>
    </row>
    <row r="130" spans="1:5" s="4" customFormat="1" ht="20.25">
      <c r="A130" s="23"/>
      <c r="B130" s="23"/>
      <c r="C130" s="24"/>
      <c r="D130" s="24"/>
      <c r="E130" s="131"/>
    </row>
    <row r="131" spans="1:5" s="4" customFormat="1" ht="20.25">
      <c r="A131" s="23"/>
      <c r="B131" s="23"/>
      <c r="C131" s="24"/>
      <c r="D131" s="24"/>
      <c r="E131" s="131"/>
    </row>
    <row r="132" spans="1:5" s="4" customFormat="1" ht="20.25">
      <c r="A132" s="23"/>
      <c r="B132" s="23"/>
      <c r="C132" s="24"/>
      <c r="D132" s="24"/>
      <c r="E132" s="131"/>
    </row>
    <row r="133" spans="1:5" s="4" customFormat="1" ht="20.25">
      <c r="A133" s="23"/>
      <c r="B133" s="23"/>
      <c r="C133" s="24"/>
      <c r="D133" s="24"/>
      <c r="E133" s="131"/>
    </row>
    <row r="134" spans="1:5" s="4" customFormat="1" ht="20.25">
      <c r="A134" s="23"/>
      <c r="B134" s="23"/>
      <c r="C134" s="24"/>
      <c r="D134" s="24"/>
      <c r="E134" s="131"/>
    </row>
    <row r="135" spans="1:5" s="4" customFormat="1" ht="20.25">
      <c r="A135" s="23"/>
      <c r="B135" s="23"/>
      <c r="C135" s="24"/>
      <c r="D135" s="24"/>
      <c r="E135" s="131"/>
    </row>
    <row r="136" spans="1:5" s="4" customFormat="1" ht="20.25">
      <c r="A136" s="23"/>
      <c r="B136" s="23"/>
      <c r="C136" s="24"/>
      <c r="D136" s="24"/>
      <c r="E136" s="131"/>
    </row>
    <row r="137" spans="1:5" s="4" customFormat="1" ht="20.25">
      <c r="A137" s="23"/>
      <c r="B137" s="23"/>
      <c r="C137" s="24"/>
      <c r="D137" s="24"/>
      <c r="E137" s="131"/>
    </row>
    <row r="138" spans="1:5" s="4" customFormat="1" ht="20.25">
      <c r="A138" s="23"/>
      <c r="B138" s="23"/>
      <c r="C138" s="24"/>
      <c r="D138" s="24"/>
      <c r="E138" s="131"/>
    </row>
    <row r="139" spans="1:5" s="4" customFormat="1" ht="20.25">
      <c r="A139" s="23"/>
      <c r="B139" s="23"/>
      <c r="C139" s="24"/>
      <c r="D139" s="24"/>
      <c r="E139" s="131"/>
    </row>
    <row r="140" spans="1:5" s="4" customFormat="1" ht="20.25">
      <c r="A140" s="23"/>
      <c r="B140" s="23"/>
      <c r="C140" s="24"/>
      <c r="D140" s="24"/>
      <c r="E140" s="131"/>
    </row>
    <row r="141" spans="1:5" s="4" customFormat="1" ht="20.25">
      <c r="A141" s="23"/>
      <c r="B141" s="23"/>
      <c r="C141" s="24"/>
      <c r="D141" s="24"/>
      <c r="E141" s="131"/>
    </row>
    <row r="142" spans="1:5" s="4" customFormat="1" ht="20.25">
      <c r="A142" s="23"/>
      <c r="B142" s="23"/>
      <c r="C142" s="24"/>
      <c r="D142" s="24"/>
      <c r="E142" s="131"/>
    </row>
    <row r="143" spans="1:5" s="4" customFormat="1" ht="20.25">
      <c r="A143" s="23"/>
      <c r="B143" s="23"/>
      <c r="C143" s="24"/>
      <c r="D143" s="24"/>
      <c r="E143" s="131"/>
    </row>
    <row r="144" spans="1:5" s="4" customFormat="1" ht="20.25">
      <c r="A144" s="23"/>
      <c r="B144" s="23"/>
      <c r="C144" s="24"/>
      <c r="D144" s="24"/>
      <c r="E144" s="131"/>
    </row>
    <row r="145" spans="1:5" s="4" customFormat="1" ht="20.25">
      <c r="A145" s="23"/>
      <c r="B145" s="23"/>
      <c r="C145" s="24"/>
      <c r="D145" s="24"/>
      <c r="E145" s="131"/>
    </row>
    <row r="146" spans="1:5" s="4" customFormat="1" ht="20.25">
      <c r="A146" s="23"/>
      <c r="B146" s="23"/>
      <c r="C146" s="24"/>
      <c r="D146" s="24"/>
      <c r="E146" s="131"/>
    </row>
    <row r="147" spans="1:5" s="4" customFormat="1" ht="20.25">
      <c r="A147" s="23"/>
      <c r="B147" s="23"/>
      <c r="C147" s="24"/>
      <c r="D147" s="24"/>
      <c r="E147" s="131"/>
    </row>
    <row r="148" spans="1:5" s="4" customFormat="1" ht="20.25">
      <c r="A148" s="23"/>
      <c r="B148" s="23"/>
      <c r="C148" s="24"/>
      <c r="D148" s="24"/>
      <c r="E148" s="131"/>
    </row>
    <row r="149" spans="1:5" s="4" customFormat="1" ht="20.25">
      <c r="A149" s="23"/>
      <c r="B149" s="23"/>
      <c r="C149" s="24"/>
      <c r="D149" s="24"/>
      <c r="E149" s="131"/>
    </row>
    <row r="150" spans="1:5" s="4" customFormat="1" ht="20.25">
      <c r="A150" s="23"/>
      <c r="B150" s="23"/>
      <c r="C150" s="24"/>
      <c r="D150" s="24"/>
      <c r="E150" s="131"/>
    </row>
    <row r="151" spans="1:5" s="4" customFormat="1" ht="20.25">
      <c r="A151" s="23"/>
      <c r="B151" s="23"/>
      <c r="C151" s="24"/>
      <c r="D151" s="24"/>
      <c r="E151" s="131"/>
    </row>
    <row r="152" spans="1:5" s="4" customFormat="1" ht="20.25">
      <c r="A152" s="23"/>
      <c r="B152" s="23"/>
      <c r="C152" s="24"/>
      <c r="D152" s="24"/>
      <c r="E152" s="131"/>
    </row>
    <row r="153" spans="1:5" s="4" customFormat="1" ht="20.25">
      <c r="A153" s="23"/>
      <c r="B153" s="23"/>
      <c r="C153" s="24"/>
      <c r="D153" s="24"/>
      <c r="E153" s="131"/>
    </row>
    <row r="154" spans="1:5" s="4" customFormat="1" ht="20.25">
      <c r="A154" s="23"/>
      <c r="B154" s="23"/>
      <c r="C154" s="24"/>
      <c r="D154" s="24"/>
      <c r="E154" s="131"/>
    </row>
    <row r="155" spans="1:5" s="4" customFormat="1" ht="20.25">
      <c r="A155" s="23"/>
      <c r="B155" s="23"/>
      <c r="C155" s="24"/>
      <c r="D155" s="24"/>
      <c r="E155" s="131"/>
    </row>
    <row r="156" spans="1:5" s="4" customFormat="1" ht="20.25">
      <c r="A156" s="23"/>
      <c r="B156" s="23"/>
      <c r="C156" s="24"/>
      <c r="D156" s="24"/>
      <c r="E156" s="131"/>
    </row>
    <row r="157" spans="1:5" s="4" customFormat="1" ht="20.25">
      <c r="A157" s="23"/>
      <c r="B157" s="23"/>
      <c r="C157" s="24"/>
      <c r="D157" s="24"/>
      <c r="E157" s="131"/>
    </row>
    <row r="158" spans="1:5" s="4" customFormat="1" ht="20.25">
      <c r="A158" s="23"/>
      <c r="B158" s="23"/>
      <c r="C158" s="24"/>
      <c r="D158" s="24"/>
      <c r="E158" s="131"/>
    </row>
    <row r="159" spans="1:5" s="4" customFormat="1" ht="20.25">
      <c r="A159" s="23"/>
      <c r="B159" s="23"/>
      <c r="C159" s="24"/>
      <c r="D159" s="24"/>
      <c r="E159" s="131"/>
    </row>
    <row r="160" spans="1:5" s="4" customFormat="1" ht="20.25">
      <c r="A160" s="23"/>
      <c r="B160" s="23"/>
      <c r="C160" s="24"/>
      <c r="D160" s="24"/>
      <c r="E160" s="131"/>
    </row>
    <row r="161" spans="1:5" s="4" customFormat="1" ht="20.25">
      <c r="A161" s="23"/>
      <c r="B161" s="23"/>
      <c r="C161" s="24"/>
      <c r="D161" s="24"/>
      <c r="E161" s="131"/>
    </row>
    <row r="162" spans="1:5" s="4" customFormat="1" ht="20.25">
      <c r="A162" s="23"/>
      <c r="B162" s="23"/>
      <c r="C162" s="24"/>
      <c r="D162" s="24"/>
      <c r="E162" s="131"/>
    </row>
    <row r="163" spans="1:5" s="4" customFormat="1" ht="20.25">
      <c r="A163" s="23"/>
      <c r="B163" s="23"/>
      <c r="C163" s="24"/>
      <c r="D163" s="24"/>
      <c r="E163" s="131"/>
    </row>
    <row r="164" spans="1:5" s="4" customFormat="1" ht="20.25">
      <c r="A164" s="23"/>
      <c r="B164" s="23"/>
      <c r="C164" s="24"/>
      <c r="D164" s="24"/>
      <c r="E164" s="131"/>
    </row>
    <row r="165" spans="1:5" s="4" customFormat="1" ht="20.25">
      <c r="A165" s="23"/>
      <c r="B165" s="23"/>
      <c r="C165" s="24"/>
      <c r="D165" s="24"/>
      <c r="E165" s="131"/>
    </row>
    <row r="166" spans="1:5" s="4" customFormat="1" ht="20.25">
      <c r="A166" s="23"/>
      <c r="B166" s="23"/>
      <c r="C166" s="24"/>
      <c r="D166" s="24"/>
      <c r="E166" s="131"/>
    </row>
    <row r="167" spans="1:5" s="4" customFormat="1" ht="20.25">
      <c r="A167" s="23"/>
      <c r="B167" s="23"/>
      <c r="C167" s="24"/>
      <c r="D167" s="24"/>
      <c r="E167" s="131"/>
    </row>
    <row r="168" spans="1:5" s="4" customFormat="1" ht="20.25">
      <c r="A168" s="23"/>
      <c r="B168" s="23"/>
      <c r="C168" s="24"/>
      <c r="D168" s="24"/>
      <c r="E168" s="131"/>
    </row>
    <row r="169" spans="1:5" s="4" customFormat="1" ht="20.25">
      <c r="A169" s="23"/>
      <c r="B169" s="23"/>
      <c r="C169" s="24"/>
      <c r="D169" s="24"/>
      <c r="E169" s="131"/>
    </row>
    <row r="170" spans="1:5" s="4" customFormat="1" ht="20.25">
      <c r="A170" s="23"/>
      <c r="B170" s="23"/>
      <c r="C170" s="24"/>
      <c r="D170" s="24"/>
      <c r="E170" s="131"/>
    </row>
    <row r="171" spans="1:5" s="4" customFormat="1" ht="20.25">
      <c r="A171" s="23"/>
      <c r="B171" s="23"/>
      <c r="C171" s="24"/>
      <c r="D171" s="24"/>
      <c r="E171" s="131"/>
    </row>
    <row r="172" spans="1:5" s="4" customFormat="1" ht="20.25">
      <c r="A172" s="23"/>
      <c r="B172" s="23"/>
      <c r="C172" s="24"/>
      <c r="D172" s="24"/>
      <c r="E172" s="131"/>
    </row>
    <row r="173" spans="1:5" s="4" customFormat="1" ht="20.25">
      <c r="A173" s="23"/>
      <c r="B173" s="23"/>
      <c r="C173" s="24"/>
      <c r="D173" s="24"/>
      <c r="E173" s="131"/>
    </row>
    <row r="174" spans="1:5" s="4" customFormat="1" ht="20.25">
      <c r="A174" s="23"/>
      <c r="B174" s="23"/>
      <c r="C174" s="24"/>
      <c r="D174" s="24"/>
      <c r="E174" s="131"/>
    </row>
    <row r="175" spans="1:5" s="4" customFormat="1" ht="20.25">
      <c r="A175" s="23"/>
      <c r="B175" s="23"/>
      <c r="C175" s="24"/>
      <c r="D175" s="24"/>
      <c r="E175" s="131"/>
    </row>
    <row r="176" spans="1:5" s="4" customFormat="1" ht="20.25">
      <c r="A176" s="23"/>
      <c r="B176" s="23"/>
      <c r="C176" s="24"/>
      <c r="D176" s="24"/>
      <c r="E176" s="131"/>
    </row>
    <row r="177" spans="1:5" s="4" customFormat="1" ht="20.25">
      <c r="A177" s="23"/>
      <c r="B177" s="23"/>
      <c r="C177" s="24"/>
      <c r="D177" s="24"/>
      <c r="E177" s="131"/>
    </row>
    <row r="178" spans="1:5" s="4" customFormat="1" ht="20.25">
      <c r="A178" s="23"/>
      <c r="B178" s="23"/>
      <c r="C178" s="24"/>
      <c r="D178" s="24"/>
      <c r="E178" s="131"/>
    </row>
    <row r="179" spans="1:5" s="4" customFormat="1" ht="20.25">
      <c r="A179" s="23"/>
      <c r="B179" s="23"/>
      <c r="C179" s="24"/>
      <c r="D179" s="24"/>
      <c r="E179" s="131"/>
    </row>
    <row r="180" spans="1:5" s="4" customFormat="1" ht="20.25">
      <c r="A180" s="23"/>
      <c r="B180" s="23"/>
      <c r="C180" s="24"/>
      <c r="D180" s="24"/>
      <c r="E180" s="131"/>
    </row>
    <row r="181" spans="1:5" s="4" customFormat="1" ht="20.25">
      <c r="A181" s="23"/>
      <c r="B181" s="23"/>
      <c r="C181" s="24"/>
      <c r="D181" s="24"/>
      <c r="E181" s="131"/>
    </row>
    <row r="182" spans="1:5" s="4" customFormat="1" ht="20.25">
      <c r="A182" s="23"/>
      <c r="B182" s="23"/>
      <c r="C182" s="24"/>
      <c r="D182" s="24"/>
      <c r="E182" s="131"/>
    </row>
    <row r="183" spans="1:5" s="4" customFormat="1" ht="20.25">
      <c r="A183" s="23"/>
      <c r="B183" s="23"/>
      <c r="C183" s="24"/>
      <c r="D183" s="24"/>
      <c r="E183" s="131"/>
    </row>
    <row r="184" spans="1:5" s="4" customFormat="1" ht="20.25">
      <c r="A184" s="23"/>
      <c r="B184" s="23"/>
      <c r="C184" s="24"/>
      <c r="D184" s="24"/>
      <c r="E184" s="131"/>
    </row>
    <row r="185" spans="1:5" s="4" customFormat="1" ht="20.25">
      <c r="A185" s="23"/>
      <c r="B185" s="23"/>
      <c r="C185" s="24"/>
      <c r="D185" s="24"/>
      <c r="E185" s="131"/>
    </row>
    <row r="186" spans="1:5" s="4" customFormat="1" ht="20.25">
      <c r="A186" s="23"/>
      <c r="B186" s="23"/>
      <c r="C186" s="24"/>
      <c r="D186" s="24"/>
      <c r="E186" s="131"/>
    </row>
    <row r="187" spans="1:5" s="4" customFormat="1" ht="20.25">
      <c r="A187" s="23"/>
      <c r="B187" s="23"/>
      <c r="C187" s="24"/>
      <c r="D187" s="24"/>
      <c r="E187" s="131"/>
    </row>
    <row r="188" spans="1:5" s="4" customFormat="1" ht="20.25">
      <c r="A188" s="23"/>
      <c r="B188" s="23"/>
      <c r="C188" s="24"/>
      <c r="D188" s="24"/>
      <c r="E188" s="131"/>
    </row>
    <row r="189" spans="1:5" s="4" customFormat="1" ht="20.25">
      <c r="A189" s="23"/>
      <c r="B189" s="23"/>
      <c r="C189" s="24"/>
      <c r="D189" s="24"/>
      <c r="E189" s="131"/>
    </row>
    <row r="190" spans="1:5" s="4" customFormat="1" ht="20.25">
      <c r="A190" s="23"/>
      <c r="B190" s="23"/>
      <c r="C190" s="24"/>
      <c r="D190" s="24"/>
      <c r="E190" s="131"/>
    </row>
    <row r="191" spans="1:5" s="4" customFormat="1" ht="20.25">
      <c r="A191" s="23"/>
      <c r="B191" s="23"/>
      <c r="C191" s="24"/>
      <c r="D191" s="24"/>
      <c r="E191" s="131"/>
    </row>
    <row r="192" spans="1:5" s="4" customFormat="1" ht="20.25">
      <c r="A192" s="23"/>
      <c r="B192" s="23"/>
      <c r="C192" s="24"/>
      <c r="D192" s="24"/>
      <c r="E192" s="131"/>
    </row>
    <row r="193" spans="1:5" s="4" customFormat="1" ht="20.25">
      <c r="A193" s="23"/>
      <c r="B193" s="23"/>
      <c r="C193" s="24"/>
      <c r="D193" s="24"/>
      <c r="E193" s="131"/>
    </row>
    <row r="194" spans="1:5" s="4" customFormat="1" ht="20.25">
      <c r="A194" s="23"/>
      <c r="B194" s="23"/>
      <c r="C194" s="24"/>
      <c r="D194" s="24"/>
      <c r="E194" s="131"/>
    </row>
    <row r="195" spans="1:5" s="4" customFormat="1" ht="20.25">
      <c r="A195" s="23"/>
      <c r="B195" s="23"/>
      <c r="C195" s="24"/>
      <c r="D195" s="24"/>
      <c r="E195" s="131"/>
    </row>
    <row r="196" spans="1:5" s="4" customFormat="1" ht="20.25">
      <c r="A196" s="23"/>
      <c r="B196" s="23"/>
      <c r="C196" s="24"/>
      <c r="D196" s="24"/>
      <c r="E196" s="131"/>
    </row>
    <row r="197" spans="1:5" s="4" customFormat="1" ht="20.25">
      <c r="A197" s="23"/>
      <c r="B197" s="23"/>
      <c r="C197" s="24"/>
      <c r="D197" s="24"/>
      <c r="E197" s="131"/>
    </row>
    <row r="198" spans="1:5" s="4" customFormat="1" ht="20.25">
      <c r="A198" s="23"/>
      <c r="B198" s="23"/>
      <c r="C198" s="24"/>
      <c r="D198" s="24"/>
      <c r="E198" s="131"/>
    </row>
    <row r="199" spans="1:5" s="4" customFormat="1" ht="20.25">
      <c r="A199" s="23"/>
      <c r="B199" s="23"/>
      <c r="C199" s="24"/>
      <c r="D199" s="24"/>
      <c r="E199" s="131"/>
    </row>
    <row r="200" spans="1:5" s="4" customFormat="1" ht="20.25">
      <c r="A200" s="23"/>
      <c r="B200" s="23"/>
      <c r="C200" s="24"/>
      <c r="D200" s="24"/>
      <c r="E200" s="131"/>
    </row>
    <row r="201" spans="1:5" s="4" customFormat="1" ht="20.25">
      <c r="A201" s="23"/>
      <c r="B201" s="23"/>
      <c r="C201" s="24"/>
      <c r="D201" s="24"/>
      <c r="E201" s="131"/>
    </row>
    <row r="202" spans="1:5" s="4" customFormat="1" ht="20.25">
      <c r="A202" s="23"/>
      <c r="B202" s="23"/>
      <c r="C202" s="24"/>
      <c r="D202" s="24"/>
      <c r="E202" s="131"/>
    </row>
    <row r="203" spans="1:5" s="4" customFormat="1" ht="20.25">
      <c r="A203" s="23"/>
      <c r="B203" s="23"/>
      <c r="C203" s="24"/>
      <c r="D203" s="24"/>
      <c r="E203" s="131"/>
    </row>
    <row r="204" spans="1:5" s="4" customFormat="1" ht="20.25">
      <c r="A204" s="23"/>
      <c r="B204" s="23"/>
      <c r="C204" s="24"/>
      <c r="D204" s="24"/>
      <c r="E204" s="131"/>
    </row>
    <row r="205" spans="1:5" s="4" customFormat="1" ht="20.25">
      <c r="A205" s="23"/>
      <c r="B205" s="23"/>
      <c r="C205" s="24"/>
      <c r="D205" s="24"/>
      <c r="E205" s="131"/>
    </row>
    <row r="206" spans="1:5" s="4" customFormat="1" ht="20.25">
      <c r="A206" s="23"/>
      <c r="B206" s="23"/>
      <c r="C206" s="24"/>
      <c r="D206" s="24"/>
      <c r="E206" s="131"/>
    </row>
    <row r="207" spans="1:5" s="4" customFormat="1" ht="20.25">
      <c r="A207" s="23"/>
      <c r="B207" s="23"/>
      <c r="C207" s="24"/>
      <c r="D207" s="24"/>
      <c r="E207" s="131"/>
    </row>
    <row r="208" spans="1:5" s="4" customFormat="1" ht="20.25">
      <c r="A208" s="23"/>
      <c r="B208" s="23"/>
      <c r="C208" s="24"/>
      <c r="D208" s="24"/>
      <c r="E208" s="131"/>
    </row>
    <row r="209" spans="1:5" s="4" customFormat="1" ht="20.25">
      <c r="A209" s="23"/>
      <c r="B209" s="23"/>
      <c r="C209" s="24"/>
      <c r="D209" s="24"/>
      <c r="E209" s="131"/>
    </row>
    <row r="210" spans="1:5" s="4" customFormat="1" ht="20.25">
      <c r="A210" s="23"/>
      <c r="B210" s="23"/>
      <c r="C210" s="24"/>
      <c r="D210" s="24"/>
      <c r="E210" s="131"/>
    </row>
    <row r="211" spans="1:5" s="4" customFormat="1" ht="20.25">
      <c r="A211" s="23"/>
      <c r="B211" s="23"/>
      <c r="C211" s="24"/>
      <c r="D211" s="24"/>
      <c r="E211" s="131"/>
    </row>
    <row r="212" spans="1:5" s="4" customFormat="1" ht="20.25">
      <c r="A212" s="23"/>
      <c r="B212" s="23"/>
      <c r="C212" s="24"/>
      <c r="D212" s="24"/>
      <c r="E212" s="131"/>
    </row>
    <row r="213" spans="1:5" s="4" customFormat="1" ht="20.25">
      <c r="A213" s="23"/>
      <c r="B213" s="23"/>
      <c r="C213" s="24"/>
      <c r="D213" s="24"/>
      <c r="E213" s="131"/>
    </row>
    <row r="214" spans="1:5" s="4" customFormat="1" ht="20.25">
      <c r="A214" s="23"/>
      <c r="B214" s="23"/>
      <c r="C214" s="24"/>
      <c r="D214" s="24"/>
      <c r="E214" s="131"/>
    </row>
    <row r="215" spans="1:5" s="4" customFormat="1" ht="20.25">
      <c r="A215" s="23"/>
      <c r="B215" s="23"/>
      <c r="C215" s="24"/>
      <c r="D215" s="24"/>
      <c r="E215" s="131"/>
    </row>
    <row r="216" spans="1:5" s="4" customFormat="1" ht="20.25">
      <c r="A216" s="23"/>
      <c r="B216" s="23"/>
      <c r="C216" s="24"/>
      <c r="D216" s="24"/>
      <c r="E216" s="131"/>
    </row>
    <row r="217" spans="1:5" s="4" customFormat="1" ht="20.25">
      <c r="A217" s="23"/>
      <c r="B217" s="23"/>
      <c r="C217" s="24"/>
      <c r="D217" s="24"/>
      <c r="E217" s="131"/>
    </row>
    <row r="218" spans="1:5" s="4" customFormat="1" ht="20.25">
      <c r="A218" s="23"/>
      <c r="B218" s="23"/>
      <c r="C218" s="24"/>
      <c r="D218" s="24"/>
      <c r="E218" s="131"/>
    </row>
    <row r="219" spans="1:5" s="4" customFormat="1" ht="20.25">
      <c r="A219" s="23"/>
      <c r="B219" s="23"/>
      <c r="C219" s="24"/>
      <c r="D219" s="24"/>
      <c r="E219" s="131"/>
    </row>
    <row r="220" spans="1:5" s="4" customFormat="1" ht="20.25">
      <c r="A220" s="23"/>
      <c r="B220" s="23"/>
      <c r="C220" s="24"/>
      <c r="D220" s="24"/>
      <c r="E220" s="131"/>
    </row>
    <row r="221" spans="1:5" s="4" customFormat="1" ht="20.25">
      <c r="A221" s="23"/>
      <c r="B221" s="23"/>
      <c r="C221" s="24"/>
      <c r="D221" s="24"/>
      <c r="E221" s="131"/>
    </row>
    <row r="222" spans="1:5" s="4" customFormat="1" ht="20.25">
      <c r="A222" s="23"/>
      <c r="B222" s="23"/>
      <c r="C222" s="24"/>
      <c r="D222" s="24"/>
      <c r="E222" s="131"/>
    </row>
    <row r="223" spans="1:5" s="4" customFormat="1" ht="20.25">
      <c r="A223" s="23"/>
      <c r="B223" s="23"/>
      <c r="C223" s="24"/>
      <c r="D223" s="24"/>
      <c r="E223" s="131"/>
    </row>
    <row r="224" spans="1:5" s="4" customFormat="1" ht="20.25">
      <c r="A224" s="23"/>
      <c r="B224" s="23"/>
      <c r="C224" s="24"/>
      <c r="D224" s="24"/>
      <c r="E224" s="131"/>
    </row>
    <row r="225" spans="1:7" s="4" customFormat="1" ht="20.25">
      <c r="A225" s="23"/>
      <c r="B225" s="23"/>
      <c r="C225" s="24"/>
      <c r="D225" s="24"/>
      <c r="E225" s="131"/>
    </row>
    <row r="226" spans="1:7" s="4" customFormat="1" ht="20.25">
      <c r="A226" s="23"/>
      <c r="B226" s="23"/>
      <c r="C226" s="24"/>
      <c r="D226" s="24"/>
      <c r="E226" s="131"/>
    </row>
    <row r="227" spans="1:7" s="4" customFormat="1" ht="20.25">
      <c r="A227" s="23"/>
      <c r="B227" s="23"/>
      <c r="C227" s="24"/>
      <c r="D227" s="24"/>
      <c r="E227" s="131"/>
    </row>
    <row r="228" spans="1:7" s="4" customFormat="1" ht="20.25">
      <c r="A228" s="23"/>
      <c r="B228" s="23"/>
      <c r="C228" s="24"/>
      <c r="D228" s="24"/>
      <c r="E228" s="131"/>
    </row>
    <row r="229" spans="1:7" s="4" customFormat="1" ht="20.25">
      <c r="A229" s="23"/>
      <c r="B229" s="23"/>
      <c r="C229" s="24"/>
      <c r="D229" s="24"/>
      <c r="E229" s="131"/>
    </row>
    <row r="230" spans="1:7" s="4" customFormat="1" ht="20.25">
      <c r="A230" s="23"/>
      <c r="B230" s="23"/>
      <c r="C230" s="24"/>
      <c r="D230" s="24"/>
      <c r="E230" s="131"/>
    </row>
    <row r="231" spans="1:7" ht="20.25">
      <c r="A231" s="23"/>
      <c r="B231" s="26"/>
      <c r="C231" s="27"/>
      <c r="D231" s="27"/>
    </row>
    <row r="232" spans="1:7" ht="20.25">
      <c r="A232" s="23"/>
      <c r="B232" s="26"/>
      <c r="C232" s="27"/>
      <c r="D232" s="27"/>
    </row>
    <row r="233" spans="1:7" ht="20.25">
      <c r="A233" s="23"/>
      <c r="B233" s="26"/>
      <c r="C233" s="27"/>
      <c r="D233" s="27"/>
    </row>
    <row r="234" spans="1:7" ht="20.25">
      <c r="A234" s="23"/>
      <c r="B234" s="26"/>
      <c r="C234" s="27"/>
      <c r="D234" s="27"/>
    </row>
    <row r="235" spans="1:7" ht="20.25">
      <c r="A235" s="23"/>
      <c r="B235" s="26"/>
      <c r="C235" s="27"/>
      <c r="D235" s="27"/>
    </row>
    <row r="236" spans="1:7">
      <c r="A236" s="4"/>
      <c r="B236" s="26"/>
      <c r="C236" s="26"/>
      <c r="D236" s="26"/>
    </row>
    <row r="237" spans="1:7" ht="20.25">
      <c r="A237" s="4"/>
      <c r="B237" s="28" t="s">
        <v>136</v>
      </c>
      <c r="C237" s="28" t="s">
        <v>137</v>
      </c>
      <c r="D237" t="s">
        <v>136</v>
      </c>
      <c r="E237" s="127" t="s">
        <v>137</v>
      </c>
    </row>
    <row r="238" spans="1:7" ht="21">
      <c r="A238" s="4"/>
      <c r="B238" s="29" t="s">
        <v>138</v>
      </c>
      <c r="C238" s="29" t="s">
        <v>139</v>
      </c>
      <c r="D238" t="s">
        <v>138</v>
      </c>
      <c r="F238" t="s">
        <v>138</v>
      </c>
      <c r="G238" t="str">
        <f ca="1">IF(NOT(ISERROR(MATCH(F238,_xlfn.ANCHORARRAY(B249),0))),#REF!&amp;"Por favor no seleccionar los criterios de impacto",F238)</f>
        <v>Afectación Económica o presupuestal</v>
      </c>
    </row>
    <row r="239" spans="1:7" ht="21">
      <c r="A239" s="4"/>
      <c r="B239" s="29" t="s">
        <v>138</v>
      </c>
      <c r="C239" s="29" t="s">
        <v>125</v>
      </c>
      <c r="E239" s="127" t="s">
        <v>139</v>
      </c>
    </row>
    <row r="240" spans="1:7" ht="21">
      <c r="A240" s="4"/>
      <c r="B240" s="29" t="s">
        <v>138</v>
      </c>
      <c r="C240" s="29" t="s">
        <v>128</v>
      </c>
      <c r="E240" s="127" t="s">
        <v>125</v>
      </c>
    </row>
    <row r="241" spans="1:5" ht="21">
      <c r="A241" s="4"/>
      <c r="B241" s="29" t="s">
        <v>138</v>
      </c>
      <c r="C241" s="29" t="s">
        <v>131</v>
      </c>
      <c r="E241" s="127" t="s">
        <v>128</v>
      </c>
    </row>
    <row r="242" spans="1:5" ht="21">
      <c r="A242" s="4"/>
      <c r="B242" s="29" t="s">
        <v>138</v>
      </c>
      <c r="C242" s="29" t="s">
        <v>133</v>
      </c>
      <c r="E242" s="127" t="s">
        <v>131</v>
      </c>
    </row>
    <row r="243" spans="1:5" ht="21">
      <c r="A243" s="4"/>
      <c r="B243" s="29" t="s">
        <v>121</v>
      </c>
      <c r="C243" s="29" t="s">
        <v>47</v>
      </c>
      <c r="E243" s="127" t="s">
        <v>133</v>
      </c>
    </row>
    <row r="244" spans="1:5" ht="21">
      <c r="A244" s="4"/>
      <c r="B244" s="29" t="s">
        <v>121</v>
      </c>
      <c r="C244" s="29" t="s">
        <v>126</v>
      </c>
      <c r="D244" t="s">
        <v>121</v>
      </c>
    </row>
    <row r="245" spans="1:5" ht="21">
      <c r="A245" s="4"/>
      <c r="B245" s="29" t="s">
        <v>121</v>
      </c>
      <c r="C245" s="29" t="s">
        <v>129</v>
      </c>
      <c r="E245" s="127" t="s">
        <v>47</v>
      </c>
    </row>
    <row r="246" spans="1:5" ht="21">
      <c r="A246" s="4"/>
      <c r="B246" s="29" t="s">
        <v>121</v>
      </c>
      <c r="C246" s="29" t="s">
        <v>49</v>
      </c>
      <c r="E246" s="127" t="s">
        <v>126</v>
      </c>
    </row>
    <row r="247" spans="1:5" ht="21">
      <c r="A247" s="4"/>
      <c r="B247" s="29" t="s">
        <v>121</v>
      </c>
      <c r="C247" s="29" t="s">
        <v>50</v>
      </c>
      <c r="E247" s="127" t="s">
        <v>129</v>
      </c>
    </row>
    <row r="248" spans="1:5">
      <c r="A248" s="4"/>
      <c r="B248" s="30"/>
      <c r="C248" s="30"/>
      <c r="E248" s="127" t="s">
        <v>49</v>
      </c>
    </row>
    <row r="249" spans="1:5">
      <c r="A249" s="4"/>
      <c r="B249" s="30" t="e" cm="1">
        <f t="array" aca="1" ref="B249:B251" ca="1">_xlfn.UNIQUE(Tabla13[[#All],[Criterios]])</f>
        <v>#NAME?</v>
      </c>
      <c r="C249" s="30"/>
      <c r="E249" s="127" t="s">
        <v>50</v>
      </c>
    </row>
    <row r="250" spans="1:5">
      <c r="A250" s="4"/>
      <c r="B250" s="30" t="e">
        <f ca="1"/>
        <v>#NAME?</v>
      </c>
      <c r="C250" s="30"/>
    </row>
    <row r="251" spans="1:5">
      <c r="B251" s="30" t="e">
        <f ca="1"/>
        <v>#NAME?</v>
      </c>
      <c r="C251" s="30"/>
    </row>
    <row r="252" spans="1:5">
      <c r="B252" s="31"/>
      <c r="C252" s="31"/>
    </row>
    <row r="253" spans="1:5">
      <c r="B253" s="31"/>
      <c r="C253" s="31"/>
    </row>
    <row r="254" spans="1:5">
      <c r="B254" s="31"/>
      <c r="C254" s="31"/>
    </row>
    <row r="255" spans="1:5">
      <c r="B255" s="31"/>
      <c r="C255" s="31"/>
      <c r="D255" s="31"/>
    </row>
    <row r="256" spans="1:5">
      <c r="B256" s="31"/>
      <c r="C256" s="31"/>
      <c r="D256" s="31"/>
    </row>
    <row r="257" spans="2:4">
      <c r="B257" s="31"/>
      <c r="C257" s="31"/>
      <c r="D257" s="31"/>
    </row>
    <row r="258" spans="2:4">
      <c r="B258" s="31"/>
      <c r="C258" s="31"/>
      <c r="D258" s="31"/>
    </row>
    <row r="259" spans="2:4">
      <c r="B259" s="31"/>
      <c r="C259" s="31"/>
      <c r="D259" s="31"/>
    </row>
    <row r="260" spans="2:4">
      <c r="B260" s="31"/>
      <c r="C260" s="31"/>
      <c r="D260" s="31"/>
    </row>
  </sheetData>
  <mergeCells count="1">
    <mergeCell ref="B2:E2"/>
  </mergeCells>
  <dataValidations disablePrompts="1"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1" zoomScale="112" zoomScaleNormal="112" workbookViewId="0">
      <selection activeCell="C19" sqref="C19:D19"/>
    </sheetView>
  </sheetViews>
  <sheetFormatPr baseColWidth="10" defaultRowHeight="15"/>
  <cols>
    <col min="1" max="1" width="2.85546875" style="4" customWidth="1"/>
    <col min="2" max="3" width="24.7109375" style="4" customWidth="1"/>
    <col min="4" max="4" width="16" style="4" customWidth="1"/>
    <col min="5" max="5" width="24.7109375" style="4" customWidth="1"/>
    <col min="6" max="6" width="27.7109375" style="4" customWidth="1"/>
    <col min="7" max="8" width="24.7109375" style="4" customWidth="1"/>
    <col min="9" max="16384" width="11.42578125" style="4"/>
  </cols>
  <sheetData>
    <row r="1" spans="2:8" ht="15.75" thickBot="1"/>
    <row r="2" spans="2:8" ht="18">
      <c r="B2" s="372" t="s">
        <v>69</v>
      </c>
      <c r="C2" s="373"/>
      <c r="D2" s="373"/>
      <c r="E2" s="373"/>
      <c r="F2" s="373"/>
      <c r="G2" s="373"/>
      <c r="H2" s="374"/>
    </row>
    <row r="3" spans="2:8" ht="16.5">
      <c r="B3" s="375" t="s">
        <v>70</v>
      </c>
      <c r="C3" s="376"/>
      <c r="D3" s="376"/>
      <c r="E3" s="376"/>
      <c r="F3" s="376"/>
      <c r="G3" s="376"/>
      <c r="H3" s="377"/>
    </row>
    <row r="4" spans="2:8" ht="88.5" customHeight="1">
      <c r="B4" s="378" t="s">
        <v>371</v>
      </c>
      <c r="C4" s="379"/>
      <c r="D4" s="379"/>
      <c r="E4" s="379"/>
      <c r="F4" s="379"/>
      <c r="G4" s="379"/>
      <c r="H4" s="380"/>
    </row>
    <row r="5" spans="2:8" ht="16.5">
      <c r="B5" s="5"/>
      <c r="C5" s="6"/>
      <c r="D5" s="6"/>
      <c r="E5" s="6"/>
      <c r="F5" s="6"/>
      <c r="G5" s="6"/>
      <c r="H5" s="7"/>
    </row>
    <row r="6" spans="2:8" ht="16.5" customHeight="1">
      <c r="B6" s="381" t="s">
        <v>332</v>
      </c>
      <c r="C6" s="382"/>
      <c r="D6" s="382"/>
      <c r="E6" s="382"/>
      <c r="F6" s="382"/>
      <c r="G6" s="382"/>
      <c r="H6" s="383"/>
    </row>
    <row r="7" spans="2:8" ht="44.25" customHeight="1">
      <c r="B7" s="381"/>
      <c r="C7" s="382"/>
      <c r="D7" s="382"/>
      <c r="E7" s="382"/>
      <c r="F7" s="382"/>
      <c r="G7" s="382"/>
      <c r="H7" s="383"/>
    </row>
    <row r="8" spans="2:8" ht="15.75" thickBot="1">
      <c r="B8" s="8"/>
      <c r="C8" s="9"/>
      <c r="D8" s="10"/>
      <c r="E8" s="11"/>
      <c r="F8" s="11"/>
      <c r="G8" s="12"/>
      <c r="H8" s="13"/>
    </row>
    <row r="9" spans="2:8" ht="15.75" thickTop="1">
      <c r="B9" s="8"/>
      <c r="C9" s="384" t="s">
        <v>71</v>
      </c>
      <c r="D9" s="385"/>
      <c r="E9" s="386" t="s">
        <v>72</v>
      </c>
      <c r="F9" s="387"/>
      <c r="G9" s="9"/>
      <c r="H9" s="13"/>
    </row>
    <row r="10" spans="2:8" ht="35.25" customHeight="1">
      <c r="B10" s="8"/>
      <c r="C10" s="388" t="s">
        <v>73</v>
      </c>
      <c r="D10" s="389"/>
      <c r="E10" s="390" t="s">
        <v>74</v>
      </c>
      <c r="F10" s="391"/>
      <c r="G10" s="9"/>
      <c r="H10" s="13"/>
    </row>
    <row r="11" spans="2:8" ht="17.25" customHeight="1">
      <c r="B11" s="8"/>
      <c r="C11" s="388" t="s">
        <v>75</v>
      </c>
      <c r="D11" s="389"/>
      <c r="E11" s="390" t="s">
        <v>76</v>
      </c>
      <c r="F11" s="391"/>
      <c r="G11" s="9"/>
      <c r="H11" s="13"/>
    </row>
    <row r="12" spans="2:8" ht="19.5" customHeight="1">
      <c r="B12" s="8"/>
      <c r="C12" s="388" t="s">
        <v>77</v>
      </c>
      <c r="D12" s="389"/>
      <c r="E12" s="390" t="s">
        <v>78</v>
      </c>
      <c r="F12" s="391"/>
      <c r="G12" s="9"/>
      <c r="H12" s="13"/>
    </row>
    <row r="13" spans="2:8" ht="27" customHeight="1">
      <c r="B13" s="8"/>
      <c r="C13" s="388" t="s">
        <v>79</v>
      </c>
      <c r="D13" s="389"/>
      <c r="E13" s="390" t="s">
        <v>173</v>
      </c>
      <c r="F13" s="391"/>
      <c r="G13" s="9"/>
      <c r="H13" s="13"/>
    </row>
    <row r="14" spans="2:8" ht="34.5" customHeight="1">
      <c r="B14" s="8"/>
      <c r="C14" s="392" t="s">
        <v>8</v>
      </c>
      <c r="D14" s="393"/>
      <c r="E14" s="394" t="s">
        <v>333</v>
      </c>
      <c r="F14" s="395"/>
      <c r="G14" s="9"/>
      <c r="H14" s="13"/>
    </row>
    <row r="15" spans="2:8" ht="27.75" customHeight="1">
      <c r="B15" s="8"/>
      <c r="C15" s="392" t="s">
        <v>9</v>
      </c>
      <c r="D15" s="393"/>
      <c r="E15" s="394" t="s">
        <v>80</v>
      </c>
      <c r="F15" s="395"/>
      <c r="G15" s="9"/>
      <c r="H15" s="13"/>
    </row>
    <row r="16" spans="2:8" ht="28.5" customHeight="1">
      <c r="B16" s="8"/>
      <c r="C16" s="392" t="s">
        <v>10</v>
      </c>
      <c r="D16" s="393"/>
      <c r="E16" s="394" t="s">
        <v>81</v>
      </c>
      <c r="F16" s="395"/>
      <c r="G16" s="9"/>
      <c r="H16" s="13"/>
    </row>
    <row r="17" spans="2:8" ht="72.75" customHeight="1">
      <c r="B17" s="8"/>
      <c r="C17" s="392" t="s">
        <v>11</v>
      </c>
      <c r="D17" s="393"/>
      <c r="E17" s="394" t="s">
        <v>334</v>
      </c>
      <c r="F17" s="395"/>
      <c r="G17" s="9"/>
      <c r="H17" s="13"/>
    </row>
    <row r="18" spans="2:8" ht="64.5" customHeight="1">
      <c r="B18" s="8"/>
      <c r="C18" s="392" t="s">
        <v>12</v>
      </c>
      <c r="D18" s="393"/>
      <c r="E18" s="394" t="s">
        <v>372</v>
      </c>
      <c r="F18" s="395"/>
      <c r="G18" s="9"/>
      <c r="H18" s="13"/>
    </row>
    <row r="19" spans="2:8" ht="71.25" customHeight="1">
      <c r="B19" s="8"/>
      <c r="C19" s="392" t="s">
        <v>82</v>
      </c>
      <c r="D19" s="393"/>
      <c r="E19" s="394" t="s">
        <v>373</v>
      </c>
      <c r="F19" s="395"/>
      <c r="G19" s="9"/>
      <c r="H19" s="13"/>
    </row>
    <row r="20" spans="2:8" ht="55.5" customHeight="1">
      <c r="B20" s="8"/>
      <c r="C20" s="396" t="s">
        <v>83</v>
      </c>
      <c r="D20" s="397"/>
      <c r="E20" s="394" t="s">
        <v>374</v>
      </c>
      <c r="F20" s="395"/>
      <c r="G20" s="9"/>
      <c r="H20" s="13"/>
    </row>
    <row r="21" spans="2:8" ht="42" customHeight="1">
      <c r="B21" s="8"/>
      <c r="C21" s="396" t="s">
        <v>18</v>
      </c>
      <c r="D21" s="397"/>
      <c r="E21" s="394" t="s">
        <v>375</v>
      </c>
      <c r="F21" s="395"/>
      <c r="G21" s="9"/>
      <c r="H21" s="13"/>
    </row>
    <row r="22" spans="2:8" ht="59.25" customHeight="1">
      <c r="B22" s="8"/>
      <c r="C22" s="396" t="s">
        <v>20</v>
      </c>
      <c r="D22" s="397"/>
      <c r="E22" s="394" t="s">
        <v>335</v>
      </c>
      <c r="F22" s="395"/>
      <c r="G22" s="9"/>
      <c r="H22" s="13"/>
    </row>
    <row r="23" spans="2:8" ht="23.25" customHeight="1">
      <c r="B23" s="8"/>
      <c r="C23" s="396" t="s">
        <v>21</v>
      </c>
      <c r="D23" s="397"/>
      <c r="E23" s="394" t="s">
        <v>376</v>
      </c>
      <c r="F23" s="395"/>
      <c r="G23" s="9"/>
      <c r="H23" s="13"/>
    </row>
    <row r="24" spans="2:8" ht="30.75" customHeight="1">
      <c r="B24" s="8"/>
      <c r="C24" s="396" t="s">
        <v>84</v>
      </c>
      <c r="D24" s="397"/>
      <c r="E24" s="394" t="s">
        <v>377</v>
      </c>
      <c r="F24" s="395"/>
      <c r="G24" s="9"/>
      <c r="H24" s="13"/>
    </row>
    <row r="25" spans="2:8" ht="33" customHeight="1">
      <c r="B25" s="8"/>
      <c r="C25" s="396" t="s">
        <v>85</v>
      </c>
      <c r="D25" s="397"/>
      <c r="E25" s="394" t="s">
        <v>378</v>
      </c>
      <c r="F25" s="395"/>
      <c r="G25" s="9"/>
      <c r="H25" s="13"/>
    </row>
    <row r="26" spans="2:8" ht="30" customHeight="1">
      <c r="B26" s="8"/>
      <c r="C26" s="396" t="s">
        <v>86</v>
      </c>
      <c r="D26" s="397"/>
      <c r="E26" s="394" t="s">
        <v>379</v>
      </c>
      <c r="F26" s="395"/>
      <c r="G26" s="9"/>
      <c r="H26" s="13"/>
    </row>
    <row r="27" spans="2:8" ht="35.25" customHeight="1">
      <c r="B27" s="8"/>
      <c r="C27" s="396" t="s">
        <v>87</v>
      </c>
      <c r="D27" s="397"/>
      <c r="E27" s="394" t="s">
        <v>380</v>
      </c>
      <c r="F27" s="395"/>
      <c r="G27" s="9"/>
      <c r="H27" s="13"/>
    </row>
    <row r="28" spans="2:8" ht="31.5" customHeight="1">
      <c r="B28" s="8"/>
      <c r="C28" s="396" t="s">
        <v>88</v>
      </c>
      <c r="D28" s="397"/>
      <c r="E28" s="394" t="s">
        <v>381</v>
      </c>
      <c r="F28" s="395"/>
      <c r="G28" s="9"/>
      <c r="H28" s="13"/>
    </row>
    <row r="29" spans="2:8" ht="35.25" customHeight="1">
      <c r="B29" s="8"/>
      <c r="C29" s="396" t="s">
        <v>89</v>
      </c>
      <c r="D29" s="397"/>
      <c r="E29" s="394" t="s">
        <v>382</v>
      </c>
      <c r="F29" s="395"/>
      <c r="G29" s="9"/>
      <c r="H29" s="13"/>
    </row>
    <row r="30" spans="2:8" ht="59.25" customHeight="1">
      <c r="B30" s="8"/>
      <c r="C30" s="396" t="s">
        <v>90</v>
      </c>
      <c r="D30" s="397"/>
      <c r="E30" s="394" t="s">
        <v>383</v>
      </c>
      <c r="F30" s="395"/>
      <c r="G30" s="9"/>
      <c r="H30" s="13"/>
    </row>
    <row r="31" spans="2:8" ht="57" customHeight="1">
      <c r="B31" s="8"/>
      <c r="C31" s="396" t="s">
        <v>25</v>
      </c>
      <c r="D31" s="397"/>
      <c r="E31" s="394" t="s">
        <v>384</v>
      </c>
      <c r="F31" s="395"/>
      <c r="G31" s="9"/>
      <c r="H31" s="13"/>
    </row>
    <row r="32" spans="2:8" ht="82.5" customHeight="1">
      <c r="B32" s="8"/>
      <c r="C32" s="396" t="s">
        <v>91</v>
      </c>
      <c r="D32" s="397"/>
      <c r="E32" s="394" t="s">
        <v>92</v>
      </c>
      <c r="F32" s="395"/>
      <c r="G32" s="9"/>
      <c r="H32" s="13"/>
    </row>
    <row r="33" spans="2:8" ht="46.5" customHeight="1">
      <c r="B33" s="8"/>
      <c r="C33" s="396" t="s">
        <v>30</v>
      </c>
      <c r="D33" s="397"/>
      <c r="E33" s="394" t="s">
        <v>385</v>
      </c>
      <c r="F33" s="395"/>
      <c r="G33" s="9"/>
      <c r="H33" s="13"/>
    </row>
    <row r="34" spans="2:8" ht="6.75" customHeight="1" thickBot="1">
      <c r="B34" s="8"/>
      <c r="C34" s="404"/>
      <c r="D34" s="405"/>
      <c r="E34" s="406"/>
      <c r="F34" s="407"/>
      <c r="G34" s="9"/>
      <c r="H34" s="13"/>
    </row>
    <row r="35" spans="2:8" ht="15.75" thickTop="1">
      <c r="B35" s="8"/>
      <c r="C35" s="14"/>
      <c r="D35" s="14"/>
      <c r="E35" s="15"/>
      <c r="F35" s="15"/>
      <c r="G35" s="9"/>
      <c r="H35" s="13"/>
    </row>
    <row r="36" spans="2:8" ht="21" customHeight="1">
      <c r="B36" s="398" t="s">
        <v>336</v>
      </c>
      <c r="C36" s="399"/>
      <c r="D36" s="399"/>
      <c r="E36" s="399"/>
      <c r="F36" s="399"/>
      <c r="G36" s="399"/>
      <c r="H36" s="400"/>
    </row>
    <row r="37" spans="2:8" ht="20.25" customHeight="1">
      <c r="B37" s="398" t="s">
        <v>337</v>
      </c>
      <c r="C37" s="399"/>
      <c r="D37" s="399"/>
      <c r="E37" s="399"/>
      <c r="F37" s="399"/>
      <c r="G37" s="399"/>
      <c r="H37" s="400"/>
    </row>
    <row r="38" spans="2:8" ht="20.25" customHeight="1">
      <c r="B38" s="398" t="s">
        <v>338</v>
      </c>
      <c r="C38" s="399"/>
      <c r="D38" s="399"/>
      <c r="E38" s="399"/>
      <c r="F38" s="399"/>
      <c r="G38" s="399"/>
      <c r="H38" s="400"/>
    </row>
    <row r="39" spans="2:8" ht="21.75" customHeight="1">
      <c r="B39" s="398" t="s">
        <v>339</v>
      </c>
      <c r="C39" s="399"/>
      <c r="D39" s="399"/>
      <c r="E39" s="399"/>
      <c r="F39" s="399"/>
      <c r="G39" s="399"/>
      <c r="H39" s="400"/>
    </row>
    <row r="40" spans="2:8" ht="22.5" customHeight="1">
      <c r="B40" s="398" t="s">
        <v>340</v>
      </c>
      <c r="C40" s="399"/>
      <c r="D40" s="399"/>
      <c r="E40" s="399"/>
      <c r="F40" s="399"/>
      <c r="G40" s="399"/>
      <c r="H40" s="400"/>
    </row>
    <row r="41" spans="2:8" ht="32.25" customHeight="1" thickBot="1">
      <c r="B41" s="401" t="s">
        <v>341</v>
      </c>
      <c r="C41" s="402"/>
      <c r="D41" s="402"/>
      <c r="E41" s="402"/>
      <c r="F41" s="402"/>
      <c r="G41" s="402"/>
      <c r="H41" s="403"/>
    </row>
  </sheetData>
  <mergeCells count="62">
    <mergeCell ref="B40:H40"/>
    <mergeCell ref="B41:H41"/>
    <mergeCell ref="C34:D34"/>
    <mergeCell ref="E34:F34"/>
    <mergeCell ref="B36:H36"/>
    <mergeCell ref="B37:H37"/>
    <mergeCell ref="B38:H38"/>
    <mergeCell ref="B39:H39"/>
    <mergeCell ref="C31:D31"/>
    <mergeCell ref="E31:F31"/>
    <mergeCell ref="C32:D32"/>
    <mergeCell ref="E32:F32"/>
    <mergeCell ref="C33:D33"/>
    <mergeCell ref="E33:F33"/>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B2:H2"/>
    <mergeCell ref="B3:H3"/>
    <mergeCell ref="B4:H4"/>
    <mergeCell ref="B6:H7"/>
    <mergeCell ref="C9:D9"/>
    <mergeCell ref="E9:F9"/>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J3" sqref="J3"/>
    </sheetView>
  </sheetViews>
  <sheetFormatPr baseColWidth="10" defaultRowHeight="15"/>
  <cols>
    <col min="2" max="2" width="24.140625" customWidth="1"/>
    <col min="3" max="3" width="75.7109375" customWidth="1"/>
    <col min="4" max="4" width="29.85546875" customWidth="1"/>
    <col min="32" max="137" width="11.42578125" style="116"/>
  </cols>
  <sheetData>
    <row r="1" spans="1:31" s="116" customFormat="1"/>
    <row r="2" spans="1:31" ht="23.25">
      <c r="A2" s="4"/>
      <c r="B2" s="408" t="s">
        <v>107</v>
      </c>
      <c r="C2" s="408"/>
      <c r="D2" s="408"/>
      <c r="E2" s="4"/>
      <c r="F2" s="4"/>
      <c r="G2" s="4"/>
      <c r="H2" s="4"/>
      <c r="I2" s="4"/>
      <c r="J2" s="4"/>
      <c r="K2" s="4"/>
      <c r="L2" s="4"/>
      <c r="M2" s="4"/>
      <c r="N2" s="4"/>
      <c r="O2" s="4"/>
      <c r="P2" s="4"/>
      <c r="Q2" s="4"/>
      <c r="R2" s="4"/>
      <c r="S2" s="4"/>
      <c r="T2" s="4"/>
      <c r="U2" s="4"/>
      <c r="V2" s="4"/>
      <c r="W2" s="4"/>
      <c r="X2" s="4"/>
      <c r="Y2" s="4"/>
      <c r="Z2" s="4"/>
      <c r="AA2" s="4"/>
      <c r="AB2" s="4"/>
      <c r="AC2" s="4"/>
      <c r="AD2" s="4"/>
      <c r="AE2" s="4"/>
    </row>
    <row r="3" spans="1:31">
      <c r="A3" s="4"/>
      <c r="B3" s="105"/>
      <c r="C3" s="105"/>
      <c r="D3" s="105"/>
      <c r="E3" s="4"/>
      <c r="F3" s="4"/>
      <c r="G3" s="4"/>
      <c r="H3" s="4"/>
      <c r="I3" s="4"/>
      <c r="J3" s="4"/>
      <c r="K3" s="4"/>
      <c r="L3" s="4"/>
      <c r="M3" s="4"/>
      <c r="N3" s="4"/>
      <c r="O3" s="4"/>
      <c r="P3" s="4"/>
      <c r="Q3" s="4"/>
      <c r="R3" s="4"/>
      <c r="S3" s="4"/>
      <c r="T3" s="4"/>
      <c r="U3" s="4"/>
      <c r="V3" s="4"/>
      <c r="W3" s="4"/>
      <c r="X3" s="4"/>
      <c r="Y3" s="4"/>
      <c r="Z3" s="4"/>
      <c r="AA3" s="4"/>
      <c r="AB3" s="4"/>
      <c r="AC3" s="4"/>
      <c r="AD3" s="4"/>
      <c r="AE3" s="4"/>
    </row>
    <row r="4" spans="1:31" ht="23.25">
      <c r="A4" s="4"/>
      <c r="B4" s="19"/>
      <c r="C4" s="117" t="s">
        <v>108</v>
      </c>
      <c r="D4" s="117" t="s">
        <v>109</v>
      </c>
      <c r="E4" s="4"/>
      <c r="F4" s="4"/>
      <c r="G4" s="4"/>
      <c r="H4" s="4"/>
      <c r="I4" s="4"/>
      <c r="J4" s="4"/>
      <c r="K4" s="4"/>
      <c r="L4" s="4"/>
      <c r="M4" s="4"/>
      <c r="N4" s="4"/>
      <c r="O4" s="4"/>
      <c r="P4" s="4"/>
      <c r="Q4" s="4"/>
      <c r="R4" s="4"/>
      <c r="S4" s="4"/>
      <c r="T4" s="4"/>
      <c r="U4" s="4"/>
      <c r="V4" s="4"/>
      <c r="W4" s="4"/>
      <c r="X4" s="4"/>
      <c r="Y4" s="4"/>
      <c r="Z4" s="4"/>
      <c r="AA4" s="4"/>
      <c r="AB4" s="4"/>
      <c r="AC4" s="4"/>
      <c r="AD4" s="4"/>
      <c r="AE4" s="4"/>
    </row>
    <row r="5" spans="1:31" ht="46.5">
      <c r="A5" s="4"/>
      <c r="B5" s="118" t="s">
        <v>110</v>
      </c>
      <c r="C5" s="119" t="s">
        <v>351</v>
      </c>
      <c r="D5" s="120">
        <v>0.2</v>
      </c>
      <c r="E5" s="4"/>
      <c r="F5" s="4"/>
      <c r="G5" s="4"/>
      <c r="H5" s="4"/>
      <c r="I5" s="4"/>
      <c r="J5" s="4"/>
      <c r="K5" s="4"/>
      <c r="L5" s="4"/>
      <c r="M5" s="4"/>
      <c r="N5" s="4"/>
      <c r="O5" s="4"/>
      <c r="P5" s="4"/>
      <c r="Q5" s="4"/>
      <c r="R5" s="4"/>
      <c r="S5" s="4"/>
      <c r="T5" s="4"/>
      <c r="U5" s="4"/>
      <c r="V5" s="4"/>
      <c r="W5" s="4"/>
      <c r="X5" s="4"/>
      <c r="Y5" s="4"/>
      <c r="Z5" s="4"/>
      <c r="AA5" s="4"/>
      <c r="AB5" s="4"/>
      <c r="AC5" s="4"/>
      <c r="AD5" s="4"/>
      <c r="AE5" s="4"/>
    </row>
    <row r="6" spans="1:31" ht="46.5">
      <c r="A6" s="4"/>
      <c r="B6" s="121" t="s">
        <v>111</v>
      </c>
      <c r="C6" s="122" t="s">
        <v>112</v>
      </c>
      <c r="D6" s="123">
        <v>0.4</v>
      </c>
      <c r="E6" s="4"/>
      <c r="F6" s="4"/>
      <c r="G6" s="4"/>
      <c r="H6" s="4"/>
      <c r="I6" s="4"/>
      <c r="J6" s="4"/>
      <c r="K6" s="4"/>
      <c r="L6" s="4"/>
      <c r="M6" s="4"/>
      <c r="N6" s="4"/>
      <c r="O6" s="4"/>
      <c r="P6" s="4"/>
      <c r="Q6" s="4"/>
      <c r="R6" s="4"/>
      <c r="S6" s="4"/>
      <c r="T6" s="4"/>
      <c r="U6" s="4"/>
      <c r="V6" s="4"/>
      <c r="W6" s="4"/>
      <c r="X6" s="4"/>
      <c r="Y6" s="4"/>
      <c r="Z6" s="4"/>
      <c r="AA6" s="4"/>
      <c r="AB6" s="4"/>
      <c r="AC6" s="4"/>
      <c r="AD6" s="4"/>
      <c r="AE6" s="4"/>
    </row>
    <row r="7" spans="1:31" ht="46.5">
      <c r="A7" s="4"/>
      <c r="B7" s="124" t="s">
        <v>113</v>
      </c>
      <c r="C7" s="122" t="s">
        <v>114</v>
      </c>
      <c r="D7" s="123">
        <v>0.6</v>
      </c>
      <c r="E7" s="4"/>
      <c r="F7" s="4"/>
      <c r="G7" s="4"/>
      <c r="H7" s="4"/>
      <c r="I7" s="4"/>
      <c r="J7" s="4"/>
      <c r="K7" s="4"/>
      <c r="L7" s="4"/>
      <c r="M7" s="4"/>
      <c r="N7" s="4"/>
      <c r="O7" s="4"/>
      <c r="P7" s="4"/>
      <c r="Q7" s="4"/>
      <c r="R7" s="4"/>
      <c r="S7" s="4"/>
      <c r="T7" s="4"/>
      <c r="U7" s="4"/>
      <c r="V7" s="4"/>
      <c r="W7" s="4"/>
      <c r="X7" s="4"/>
      <c r="Y7" s="4"/>
      <c r="Z7" s="4"/>
      <c r="AA7" s="4"/>
      <c r="AB7" s="4"/>
      <c r="AC7" s="4"/>
      <c r="AD7" s="4"/>
      <c r="AE7" s="4"/>
    </row>
    <row r="8" spans="1:31" ht="69.75">
      <c r="A8" s="4"/>
      <c r="B8" s="125" t="s">
        <v>115</v>
      </c>
      <c r="C8" s="122" t="s">
        <v>116</v>
      </c>
      <c r="D8" s="123">
        <v>0.8</v>
      </c>
      <c r="E8" s="4"/>
      <c r="F8" s="4"/>
      <c r="G8" s="4"/>
      <c r="H8" s="4"/>
      <c r="I8" s="4"/>
      <c r="J8" s="4"/>
      <c r="K8" s="4"/>
      <c r="L8" s="4"/>
      <c r="M8" s="4"/>
      <c r="N8" s="4"/>
      <c r="O8" s="4"/>
      <c r="P8" s="4"/>
      <c r="Q8" s="4"/>
      <c r="R8" s="4"/>
      <c r="S8" s="4"/>
      <c r="T8" s="4"/>
      <c r="U8" s="4"/>
      <c r="V8" s="4"/>
      <c r="W8" s="4"/>
      <c r="X8" s="4"/>
      <c r="Y8" s="4"/>
      <c r="Z8" s="4"/>
      <c r="AA8" s="4"/>
      <c r="AB8" s="4"/>
      <c r="AC8" s="4"/>
      <c r="AD8" s="4"/>
      <c r="AE8" s="4"/>
    </row>
    <row r="9" spans="1:31" ht="46.5">
      <c r="A9" s="4"/>
      <c r="B9" s="126" t="s">
        <v>117</v>
      </c>
      <c r="C9" s="122" t="s">
        <v>118</v>
      </c>
      <c r="D9" s="123">
        <v>1</v>
      </c>
      <c r="E9" s="4"/>
      <c r="F9" s="4"/>
      <c r="G9" s="4"/>
      <c r="H9" s="4"/>
      <c r="I9" s="4"/>
      <c r="J9" s="4"/>
      <c r="K9" s="4"/>
      <c r="L9" s="4"/>
      <c r="M9" s="4"/>
      <c r="N9" s="4"/>
      <c r="O9" s="4"/>
      <c r="P9" s="4"/>
      <c r="Q9" s="4"/>
      <c r="R9" s="4"/>
      <c r="S9" s="4"/>
      <c r="T9" s="4"/>
      <c r="U9" s="4"/>
      <c r="V9" s="4"/>
      <c r="W9" s="4"/>
      <c r="X9" s="4"/>
      <c r="Y9" s="4"/>
      <c r="Z9" s="4"/>
      <c r="AA9" s="4"/>
      <c r="AB9" s="4"/>
      <c r="AC9" s="4"/>
      <c r="AD9" s="4"/>
      <c r="AE9" s="4"/>
    </row>
    <row r="10" spans="1:31">
      <c r="A10" s="4"/>
      <c r="B10" s="20"/>
      <c r="C10" s="20"/>
      <c r="D10" s="20"/>
      <c r="E10" s="4"/>
      <c r="F10" s="4"/>
      <c r="G10" s="4"/>
      <c r="H10" s="4"/>
      <c r="I10" s="4"/>
      <c r="J10" s="4"/>
      <c r="K10" s="4"/>
      <c r="L10" s="4"/>
      <c r="M10" s="4"/>
      <c r="N10" s="4"/>
      <c r="O10" s="4"/>
      <c r="P10" s="4"/>
      <c r="Q10" s="4"/>
      <c r="R10" s="4"/>
      <c r="S10" s="4"/>
      <c r="T10" s="4"/>
      <c r="U10" s="4"/>
      <c r="V10" s="4"/>
      <c r="W10" s="4"/>
      <c r="X10" s="4"/>
      <c r="Y10" s="4"/>
      <c r="Z10" s="4"/>
      <c r="AA10" s="4"/>
      <c r="AB10" s="4"/>
      <c r="AC10" s="4"/>
      <c r="AD10" s="4"/>
      <c r="AE10" s="4"/>
    </row>
    <row r="11" spans="1:31" ht="16.5">
      <c r="A11" s="4"/>
      <c r="B11" s="21"/>
      <c r="C11" s="20"/>
      <c r="D11" s="20"/>
      <c r="E11" s="4"/>
      <c r="F11" s="4"/>
      <c r="G11" s="4"/>
      <c r="H11" s="4"/>
      <c r="I11" s="4"/>
      <c r="J11" s="4"/>
      <c r="K11" s="4"/>
      <c r="L11" s="4"/>
      <c r="M11" s="4"/>
      <c r="N11" s="4"/>
      <c r="O11" s="4"/>
      <c r="P11" s="4"/>
      <c r="Q11" s="4"/>
      <c r="R11" s="4"/>
      <c r="S11" s="4"/>
      <c r="T11" s="4"/>
      <c r="U11" s="4"/>
      <c r="V11" s="4"/>
      <c r="W11" s="4"/>
      <c r="X11" s="4"/>
      <c r="Y11" s="4"/>
      <c r="Z11" s="4"/>
      <c r="AA11" s="4"/>
      <c r="AB11" s="4"/>
      <c r="AC11" s="4"/>
      <c r="AD11" s="4"/>
      <c r="AE11" s="4"/>
    </row>
    <row r="12" spans="1:31">
      <c r="A12" s="4"/>
      <c r="B12" s="20"/>
      <c r="C12" s="20"/>
      <c r="D12" s="20"/>
      <c r="E12" s="4"/>
      <c r="F12" s="4"/>
      <c r="G12" s="4"/>
      <c r="H12" s="4"/>
      <c r="I12" s="4"/>
      <c r="J12" s="4"/>
      <c r="K12" s="4"/>
      <c r="L12" s="4"/>
      <c r="M12" s="4"/>
      <c r="N12" s="4"/>
      <c r="O12" s="4"/>
      <c r="P12" s="4"/>
      <c r="Q12" s="4"/>
      <c r="R12" s="4"/>
      <c r="S12" s="4"/>
      <c r="T12" s="4"/>
      <c r="U12" s="4"/>
      <c r="V12" s="4"/>
      <c r="W12" s="4"/>
      <c r="X12" s="4"/>
      <c r="Y12" s="4"/>
      <c r="Z12" s="4"/>
      <c r="AA12" s="4"/>
      <c r="AB12" s="4"/>
      <c r="AC12" s="4"/>
      <c r="AD12" s="4"/>
      <c r="AE12" s="4"/>
    </row>
    <row r="13" spans="1:31">
      <c r="A13" s="4"/>
      <c r="B13" s="20"/>
      <c r="C13" s="20"/>
      <c r="D13" s="20"/>
      <c r="E13" s="4"/>
      <c r="F13" s="4"/>
      <c r="G13" s="4"/>
      <c r="H13" s="4"/>
      <c r="I13" s="4"/>
      <c r="J13" s="4"/>
      <c r="K13" s="4"/>
      <c r="L13" s="4"/>
      <c r="M13" s="4"/>
      <c r="N13" s="4"/>
      <c r="O13" s="4"/>
      <c r="P13" s="4"/>
      <c r="Q13" s="4"/>
      <c r="R13" s="4"/>
      <c r="S13" s="4"/>
      <c r="T13" s="4"/>
      <c r="U13" s="4"/>
      <c r="V13" s="4"/>
      <c r="W13" s="4"/>
      <c r="X13" s="4"/>
      <c r="Y13" s="4"/>
      <c r="Z13" s="4"/>
      <c r="AA13" s="4"/>
      <c r="AB13" s="4"/>
      <c r="AC13" s="4"/>
      <c r="AD13" s="4"/>
      <c r="AE13" s="4"/>
    </row>
    <row r="14" spans="1:31">
      <c r="A14" s="4"/>
      <c r="B14" s="20"/>
      <c r="C14" s="20"/>
      <c r="D14" s="20"/>
      <c r="E14" s="4"/>
      <c r="F14" s="4"/>
      <c r="G14" s="4"/>
      <c r="H14" s="4"/>
      <c r="I14" s="4"/>
      <c r="J14" s="4"/>
      <c r="K14" s="4"/>
      <c r="L14" s="4"/>
      <c r="M14" s="4"/>
      <c r="N14" s="4"/>
      <c r="O14" s="4"/>
      <c r="P14" s="4"/>
      <c r="Q14" s="4"/>
      <c r="R14" s="4"/>
      <c r="S14" s="4"/>
      <c r="T14" s="4"/>
      <c r="U14" s="4"/>
      <c r="V14" s="4"/>
      <c r="W14" s="4"/>
      <c r="X14" s="4"/>
      <c r="Y14" s="4"/>
      <c r="Z14" s="4"/>
      <c r="AA14" s="4"/>
      <c r="AB14" s="4"/>
      <c r="AC14" s="4"/>
      <c r="AD14" s="4"/>
      <c r="AE14" s="4"/>
    </row>
    <row r="15" spans="1:31">
      <c r="A15" s="4"/>
      <c r="B15" s="20"/>
      <c r="C15" s="20"/>
      <c r="D15" s="20"/>
      <c r="E15" s="4"/>
      <c r="F15" s="4"/>
      <c r="G15" s="4"/>
      <c r="H15" s="4"/>
      <c r="I15" s="4"/>
      <c r="J15" s="4"/>
      <c r="K15" s="4"/>
      <c r="L15" s="4"/>
      <c r="M15" s="4"/>
      <c r="N15" s="4"/>
      <c r="O15" s="4"/>
      <c r="P15" s="4"/>
      <c r="Q15" s="4"/>
      <c r="R15" s="4"/>
      <c r="S15" s="4"/>
      <c r="T15" s="4"/>
      <c r="U15" s="4"/>
      <c r="V15" s="4"/>
      <c r="W15" s="4"/>
      <c r="X15" s="4"/>
      <c r="Y15" s="4"/>
      <c r="Z15" s="4"/>
      <c r="AA15" s="4"/>
      <c r="AB15" s="4"/>
      <c r="AC15" s="4"/>
      <c r="AD15" s="4"/>
      <c r="AE15" s="4"/>
    </row>
    <row r="16" spans="1:31">
      <c r="A16" s="4"/>
      <c r="B16" s="20"/>
      <c r="C16" s="20"/>
      <c r="D16" s="20"/>
      <c r="E16" s="4"/>
      <c r="F16" s="4"/>
      <c r="G16" s="4"/>
      <c r="H16" s="4"/>
      <c r="I16" s="4"/>
      <c r="J16" s="4"/>
      <c r="K16" s="4"/>
      <c r="L16" s="4"/>
      <c r="M16" s="4"/>
      <c r="N16" s="4"/>
      <c r="O16" s="4"/>
      <c r="P16" s="4"/>
      <c r="Q16" s="4"/>
      <c r="R16" s="4"/>
      <c r="S16" s="4"/>
      <c r="T16" s="4"/>
      <c r="U16" s="4"/>
      <c r="V16" s="4"/>
      <c r="W16" s="4"/>
      <c r="X16" s="4"/>
      <c r="Y16" s="4"/>
      <c r="Z16" s="4"/>
      <c r="AA16" s="4"/>
      <c r="AB16" s="4"/>
      <c r="AC16" s="4"/>
      <c r="AD16" s="4"/>
      <c r="AE16" s="4"/>
    </row>
    <row r="17" spans="1:31">
      <c r="A17" s="4"/>
      <c r="B17" s="20"/>
      <c r="C17" s="20"/>
      <c r="D17" s="20"/>
      <c r="E17" s="4"/>
      <c r="F17" s="4"/>
      <c r="G17" s="4"/>
      <c r="H17" s="4"/>
      <c r="I17" s="4"/>
      <c r="J17" s="4"/>
      <c r="K17" s="4"/>
      <c r="L17" s="4"/>
      <c r="M17" s="4"/>
      <c r="N17" s="4"/>
      <c r="O17" s="4"/>
      <c r="P17" s="4"/>
      <c r="Q17" s="4"/>
      <c r="R17" s="4"/>
      <c r="S17" s="4"/>
      <c r="T17" s="4"/>
      <c r="U17" s="4"/>
      <c r="V17" s="4"/>
      <c r="W17" s="4"/>
      <c r="X17" s="4"/>
      <c r="Y17" s="4"/>
      <c r="Z17" s="4"/>
      <c r="AA17" s="4"/>
      <c r="AB17" s="4"/>
      <c r="AC17" s="4"/>
      <c r="AD17" s="4"/>
      <c r="AE17" s="4"/>
    </row>
    <row r="18" spans="1:31">
      <c r="A18" s="4"/>
      <c r="B18" s="20"/>
      <c r="C18" s="20"/>
      <c r="D18" s="20"/>
      <c r="E18" s="4"/>
      <c r="F18" s="4"/>
      <c r="G18" s="4"/>
      <c r="H18" s="4"/>
      <c r="I18" s="4"/>
      <c r="J18" s="4"/>
      <c r="K18" s="4"/>
      <c r="L18" s="4"/>
      <c r="M18" s="4"/>
      <c r="N18" s="4"/>
      <c r="O18" s="4"/>
      <c r="P18" s="4"/>
      <c r="Q18" s="4"/>
      <c r="R18" s="4"/>
      <c r="S18" s="4"/>
      <c r="T18" s="4"/>
      <c r="U18" s="4"/>
      <c r="V18" s="4"/>
      <c r="W18" s="4"/>
      <c r="X18" s="4"/>
      <c r="Y18" s="4"/>
      <c r="Z18" s="4"/>
      <c r="AA18" s="4"/>
      <c r="AB18" s="4"/>
      <c r="AC18" s="4"/>
      <c r="AD18" s="4"/>
      <c r="AE18" s="4"/>
    </row>
    <row r="19" spans="1:31">
      <c r="A19" s="4"/>
      <c r="B19" s="20"/>
      <c r="C19" s="20"/>
      <c r="D19" s="20"/>
      <c r="E19" s="4"/>
      <c r="F19" s="4"/>
      <c r="G19" s="4"/>
      <c r="H19" s="4"/>
      <c r="I19" s="4"/>
      <c r="J19" s="4"/>
      <c r="K19" s="4"/>
      <c r="L19" s="4"/>
      <c r="M19" s="4"/>
      <c r="N19" s="4"/>
      <c r="O19" s="4"/>
      <c r="P19" s="4"/>
      <c r="Q19" s="4"/>
      <c r="R19" s="4"/>
      <c r="S19" s="4"/>
      <c r="T19" s="4"/>
      <c r="U19" s="4"/>
      <c r="V19" s="4"/>
      <c r="W19" s="4"/>
      <c r="X19" s="4"/>
      <c r="Y19" s="4"/>
      <c r="Z19" s="4"/>
      <c r="AA19" s="4"/>
      <c r="AB19" s="4"/>
      <c r="AC19" s="4"/>
      <c r="AD19" s="4"/>
      <c r="AE19" s="4"/>
    </row>
    <row r="20" spans="1:31">
      <c r="A20" s="4"/>
      <c r="B20" s="4"/>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row>
    <row r="21" spans="1:31">
      <c r="A21" s="4"/>
      <c r="B21" s="4"/>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row>
    <row r="22" spans="1:31">
      <c r="A22" s="4"/>
      <c r="B22" s="4"/>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row>
    <row r="23" spans="1:31">
      <c r="A23" s="4"/>
      <c r="B23" s="4"/>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row>
    <row r="24" spans="1:31">
      <c r="A24" s="4"/>
      <c r="B24" s="4"/>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row>
    <row r="25" spans="1:31">
      <c r="A25" s="4"/>
      <c r="B25" s="4"/>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row>
    <row r="26" spans="1:31">
      <c r="A26" s="4"/>
      <c r="B26" s="4"/>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row>
    <row r="27" spans="1:31">
      <c r="A27" s="4"/>
      <c r="B27" s="4"/>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row>
    <row r="28" spans="1:31">
      <c r="A28" s="4"/>
      <c r="B28" s="4"/>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row>
    <row r="29" spans="1:31">
      <c r="A29" s="4"/>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row>
    <row r="30" spans="1:31">
      <c r="A30" s="4"/>
      <c r="B30" s="4"/>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row>
    <row r="31" spans="1:31">
      <c r="A31" s="4"/>
      <c r="B31" s="4"/>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row>
    <row r="32" spans="1:31">
      <c r="A32" s="4"/>
      <c r="B32" s="4"/>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row>
    <row r="33" spans="1:31">
      <c r="A33" s="4"/>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row>
    <row r="34" spans="1:31" s="116" customFormat="1"/>
    <row r="35" spans="1:31" s="116" customFormat="1"/>
    <row r="36" spans="1:31" s="116" customFormat="1"/>
    <row r="37" spans="1:31" s="116" customFormat="1"/>
    <row r="38" spans="1:31" s="116" customFormat="1"/>
    <row r="39" spans="1:31" s="116" customFormat="1"/>
    <row r="40" spans="1:31" s="116" customFormat="1"/>
    <row r="41" spans="1:31" s="116" customFormat="1"/>
    <row r="42" spans="1:31" s="116" customFormat="1"/>
    <row r="43" spans="1:31" s="116" customFormat="1"/>
    <row r="44" spans="1:31" s="116" customFormat="1"/>
    <row r="45" spans="1:31" s="116" customFormat="1"/>
    <row r="46" spans="1:31" s="116" customFormat="1"/>
    <row r="47" spans="1:31" s="116" customFormat="1"/>
    <row r="48" spans="1:31" s="116" customFormat="1"/>
    <row r="49" s="116" customFormat="1"/>
    <row r="50" s="116" customFormat="1"/>
    <row r="51" s="116" customFormat="1"/>
    <row r="52" s="116" customFormat="1"/>
    <row r="53" s="116" customFormat="1"/>
    <row r="54" s="116" customFormat="1"/>
    <row r="55" s="116" customFormat="1"/>
    <row r="56" s="116" customFormat="1"/>
    <row r="57" s="116" customFormat="1"/>
    <row r="58" s="116" customFormat="1"/>
    <row r="59" s="116" customFormat="1"/>
    <row r="60" s="116" customFormat="1"/>
    <row r="61" s="116" customFormat="1"/>
    <row r="62" s="116" customFormat="1"/>
    <row r="63" s="116" customFormat="1"/>
    <row r="64" s="116" customFormat="1"/>
    <row r="65" s="116" customFormat="1"/>
    <row r="66" s="116" customFormat="1"/>
    <row r="67" s="116" customFormat="1"/>
    <row r="68" s="116" customFormat="1"/>
    <row r="69" s="116" customFormat="1"/>
    <row r="70" s="116" customFormat="1"/>
    <row r="71" s="116" customFormat="1"/>
    <row r="72" s="116" customFormat="1"/>
    <row r="73" s="116" customFormat="1"/>
    <row r="74" s="116" customFormat="1"/>
    <row r="75" s="116" customFormat="1"/>
    <row r="76" s="116" customFormat="1"/>
    <row r="77" s="116" customFormat="1"/>
    <row r="78" s="116" customFormat="1"/>
    <row r="79" s="116" customFormat="1"/>
    <row r="80" s="116" customFormat="1"/>
    <row r="81" s="116" customFormat="1"/>
    <row r="82" s="116" customFormat="1"/>
    <row r="83" s="116" customFormat="1"/>
    <row r="84" s="116" customFormat="1"/>
    <row r="85" s="116" customFormat="1"/>
    <row r="86" s="116" customFormat="1"/>
    <row r="87" s="116" customFormat="1"/>
    <row r="88" s="116" customFormat="1"/>
    <row r="89" s="116" customFormat="1"/>
    <row r="90" s="116" customFormat="1"/>
    <row r="91" s="116" customFormat="1"/>
    <row r="92" s="116" customFormat="1"/>
    <row r="93" s="116" customFormat="1"/>
    <row r="94" s="116" customFormat="1"/>
    <row r="95" s="116" customFormat="1"/>
    <row r="96" s="116" customFormat="1"/>
    <row r="97" s="116" customFormat="1"/>
    <row r="98" s="116" customFormat="1"/>
    <row r="99" s="116" customFormat="1"/>
    <row r="100" s="116" customFormat="1"/>
    <row r="101" s="116" customFormat="1"/>
    <row r="102" s="116" customFormat="1"/>
    <row r="103" s="116" customFormat="1"/>
    <row r="104" s="116" customFormat="1"/>
    <row r="105" s="116" customFormat="1"/>
    <row r="106" s="116" customFormat="1"/>
    <row r="107" s="116" customFormat="1"/>
    <row r="108" s="116" customFormat="1"/>
    <row r="109" s="116" customFormat="1"/>
    <row r="110" s="116" customFormat="1"/>
    <row r="111" s="116" customFormat="1"/>
    <row r="112" s="116" customFormat="1"/>
    <row r="113" s="116" customFormat="1"/>
    <row r="114" s="116" customFormat="1"/>
    <row r="115" s="116" customFormat="1"/>
    <row r="116" s="116" customFormat="1"/>
    <row r="117" s="116" customFormat="1"/>
    <row r="118" s="116" customFormat="1"/>
    <row r="119" s="116" customFormat="1"/>
    <row r="120" s="116" customFormat="1"/>
    <row r="121" s="116" customFormat="1"/>
    <row r="122" s="116" customFormat="1"/>
    <row r="123" s="116" customFormat="1"/>
    <row r="124" s="116" customFormat="1"/>
    <row r="125" s="116" customFormat="1"/>
    <row r="126" s="116" customFormat="1"/>
    <row r="127" s="116" customFormat="1"/>
    <row r="128" s="116" customFormat="1"/>
    <row r="129" s="116" customFormat="1"/>
    <row r="130" s="116" customFormat="1"/>
    <row r="131" s="116" customFormat="1"/>
    <row r="132" s="116" customFormat="1"/>
    <row r="133" s="116" customFormat="1"/>
    <row r="134" s="116" customFormat="1"/>
    <row r="135" s="116" customFormat="1"/>
    <row r="136" s="116" customFormat="1"/>
    <row r="137" s="116" customFormat="1"/>
    <row r="138" s="116" customFormat="1"/>
    <row r="139" s="116" customFormat="1"/>
    <row r="140" s="116" customFormat="1"/>
    <row r="141" s="116" customFormat="1"/>
    <row r="142" s="116" customFormat="1"/>
    <row r="143" s="116" customFormat="1"/>
    <row r="144" s="116" customFormat="1"/>
    <row r="145" s="116" customFormat="1"/>
    <row r="146" s="116" customFormat="1"/>
    <row r="147" s="116" customFormat="1"/>
    <row r="148" s="116" customFormat="1"/>
    <row r="149" s="116" customFormat="1"/>
    <row r="150" s="116" customFormat="1"/>
    <row r="151" s="116" customFormat="1"/>
    <row r="152" s="116" customFormat="1"/>
    <row r="153" s="116" customFormat="1"/>
    <row r="154" s="116" customFormat="1"/>
    <row r="155" s="116" customFormat="1"/>
    <row r="156" s="116" customFormat="1"/>
    <row r="157" s="116" customFormat="1"/>
    <row r="158" s="116" customFormat="1"/>
    <row r="159" s="116" customFormat="1"/>
    <row r="160" s="116" customFormat="1"/>
    <row r="161" s="116" customFormat="1"/>
    <row r="162" s="116" customFormat="1"/>
    <row r="163" s="116" customFormat="1"/>
    <row r="164" s="116" customFormat="1"/>
    <row r="165" s="116" customFormat="1"/>
    <row r="166" s="116" customFormat="1"/>
    <row r="167" s="116" customFormat="1"/>
    <row r="168" s="116" customFormat="1"/>
    <row r="169" s="116" customFormat="1"/>
    <row r="170" s="116" customFormat="1"/>
    <row r="171" s="116" customFormat="1"/>
    <row r="172" s="116" customFormat="1"/>
    <row r="173" s="116" customFormat="1"/>
    <row r="174" s="116" customFormat="1"/>
    <row r="175" s="116" customFormat="1"/>
    <row r="176" s="116" customFormat="1"/>
    <row r="177" s="116" customFormat="1"/>
    <row r="178" s="116" customFormat="1"/>
    <row r="179" s="116" customFormat="1"/>
    <row r="180" s="116" customFormat="1"/>
    <row r="181" s="116" customFormat="1"/>
    <row r="182" s="116" customFormat="1"/>
    <row r="183" s="116" customFormat="1"/>
    <row r="184" s="116" customFormat="1"/>
    <row r="185" s="116" customFormat="1"/>
    <row r="186" s="116" customFormat="1"/>
    <row r="187" s="116" customFormat="1"/>
    <row r="188" s="116" customFormat="1"/>
    <row r="189" s="116" customFormat="1"/>
    <row r="190" s="116" customFormat="1"/>
    <row r="191" s="116" customFormat="1"/>
    <row r="192" s="116" customFormat="1"/>
    <row r="193" s="116" customFormat="1"/>
    <row r="194" s="116" customFormat="1"/>
    <row r="195" s="116" customFormat="1"/>
    <row r="196" s="116" customFormat="1"/>
    <row r="197" s="116" customFormat="1"/>
    <row r="198" s="116" customFormat="1"/>
    <row r="199" s="116" customFormat="1"/>
    <row r="200" s="116" customFormat="1"/>
    <row r="201" s="116" customFormat="1"/>
    <row r="202" s="116" customFormat="1"/>
    <row r="203" s="116" customFormat="1"/>
    <row r="204" s="116" customFormat="1"/>
    <row r="205" s="116" customFormat="1"/>
    <row r="206" s="116" customFormat="1"/>
    <row r="207" s="116" customFormat="1"/>
    <row r="208" s="116" customFormat="1"/>
    <row r="209" s="116" customFormat="1"/>
    <row r="210" s="116" customFormat="1"/>
    <row r="211" s="116" customFormat="1"/>
    <row r="212" s="116" customFormat="1"/>
    <row r="213" s="116" customFormat="1"/>
    <row r="214" s="116" customFormat="1"/>
    <row r="215" s="116" customFormat="1"/>
    <row r="216" s="116" customFormat="1"/>
    <row r="217" s="116" customFormat="1"/>
    <row r="218" s="116" customFormat="1"/>
    <row r="219" s="116" customFormat="1"/>
    <row r="220" s="116" customFormat="1"/>
    <row r="221" s="116" customFormat="1"/>
    <row r="222" s="116" customFormat="1"/>
    <row r="223" s="116" customFormat="1"/>
    <row r="224" s="116" customFormat="1"/>
    <row r="225" s="116" customFormat="1"/>
    <row r="226" s="116" customFormat="1"/>
    <row r="227" s="116" customFormat="1"/>
    <row r="228" s="116" customFormat="1"/>
    <row r="229" s="116" customFormat="1"/>
    <row r="230" s="116" customFormat="1"/>
    <row r="231" s="116" customFormat="1"/>
    <row r="232" s="116" customFormat="1"/>
    <row r="233" s="116" customFormat="1"/>
    <row r="234" s="116" customFormat="1"/>
    <row r="235" s="116" customFormat="1"/>
    <row r="236" s="116" customFormat="1"/>
    <row r="237" s="116" customFormat="1"/>
    <row r="238" s="116" customFormat="1"/>
    <row r="239" s="116" customFormat="1"/>
    <row r="240" s="116" customFormat="1"/>
    <row r="241" s="116" customFormat="1"/>
    <row r="242" s="116" customFormat="1"/>
    <row r="243" s="116" customFormat="1"/>
    <row r="244" s="116" customFormat="1"/>
    <row r="245" s="116" customFormat="1"/>
    <row r="246" s="116" customFormat="1"/>
    <row r="247" s="116" customFormat="1"/>
    <row r="248" s="116" customFormat="1"/>
    <row r="249" s="116" customFormat="1"/>
    <row r="250" s="116" customFormat="1"/>
    <row r="251" s="116" customFormat="1"/>
    <row r="252" s="116" customFormat="1"/>
    <row r="253" s="116" customFormat="1"/>
    <row r="254" s="116" customFormat="1"/>
    <row r="255" s="116" customFormat="1"/>
    <row r="256" s="116" customFormat="1"/>
    <row r="257" s="116" customFormat="1"/>
    <row r="258" s="116" customFormat="1"/>
    <row r="259" s="116" customFormat="1"/>
    <row r="260" s="116" customFormat="1"/>
    <row r="261" s="116" customFormat="1"/>
    <row r="262" s="116" customFormat="1"/>
    <row r="263" s="116" customFormat="1"/>
    <row r="264" s="116" customFormat="1"/>
    <row r="265" s="116" customFormat="1"/>
    <row r="266" s="116" customFormat="1"/>
    <row r="267" s="116" customFormat="1"/>
    <row r="268" s="116" customFormat="1"/>
    <row r="269" s="116" customFormat="1"/>
    <row r="270" s="116" customFormat="1"/>
    <row r="271" s="116" customFormat="1"/>
    <row r="272" s="116" customFormat="1"/>
    <row r="273" s="116" customFormat="1"/>
    <row r="274" s="116" customFormat="1"/>
    <row r="275" s="116" customFormat="1"/>
    <row r="276" s="116" customFormat="1"/>
    <row r="277" s="116" customFormat="1"/>
    <row r="278" s="116" customFormat="1"/>
    <row r="279" s="116" customFormat="1"/>
    <row r="280" s="116" customFormat="1"/>
    <row r="281" s="116" customFormat="1"/>
    <row r="282" s="116" customFormat="1"/>
    <row r="283" s="116" customFormat="1"/>
    <row r="284" s="116" customFormat="1"/>
    <row r="285" s="116" customFormat="1"/>
    <row r="286" s="116" customFormat="1"/>
    <row r="287" s="116" customFormat="1"/>
    <row r="288" s="116" customFormat="1"/>
    <row r="289" s="116" customFormat="1"/>
    <row r="290" s="116" customFormat="1"/>
    <row r="291" s="116" customFormat="1"/>
    <row r="292" s="116" customFormat="1"/>
    <row r="293" s="116" customFormat="1"/>
    <row r="294" s="116" customFormat="1"/>
    <row r="295" s="116" customFormat="1"/>
    <row r="296" s="116" customFormat="1"/>
    <row r="297" s="116" customFormat="1"/>
    <row r="298" s="116" customFormat="1"/>
    <row r="299" s="116" customFormat="1"/>
    <row r="300" s="116" customFormat="1"/>
    <row r="301" s="116" customFormat="1"/>
    <row r="302" s="116" customFormat="1"/>
    <row r="303" s="116" customFormat="1"/>
    <row r="304" s="116" customFormat="1"/>
    <row r="305" s="116" customFormat="1"/>
    <row r="306" s="116" customFormat="1"/>
    <row r="307" s="116" customFormat="1"/>
    <row r="308" s="116" customFormat="1"/>
    <row r="309" s="116" customFormat="1"/>
    <row r="310" s="116" customFormat="1"/>
    <row r="311" s="116" customFormat="1"/>
    <row r="312" s="116" customFormat="1"/>
    <row r="313" s="116" customFormat="1"/>
    <row r="314" s="116" customFormat="1"/>
    <row r="315" s="116" customFormat="1"/>
    <row r="316" s="116" customFormat="1"/>
    <row r="317" s="116" customFormat="1"/>
    <row r="318" s="116" customFormat="1"/>
    <row r="319" s="116" customFormat="1"/>
    <row r="320" s="116" customFormat="1"/>
    <row r="321" s="116" customFormat="1"/>
    <row r="322" s="116" customFormat="1"/>
    <row r="323" s="116" customFormat="1"/>
    <row r="324" s="116" customFormat="1"/>
    <row r="325" s="116" customFormat="1"/>
    <row r="326" s="116" customFormat="1"/>
    <row r="327" s="116" customFormat="1"/>
    <row r="328" s="116" customFormat="1"/>
    <row r="329" s="116" customFormat="1"/>
    <row r="330" s="116" customFormat="1"/>
    <row r="331" s="116" customFormat="1"/>
    <row r="332" s="116" customFormat="1"/>
    <row r="333" s="116" customFormat="1"/>
    <row r="334" s="116" customFormat="1"/>
    <row r="335" s="116" customFormat="1"/>
    <row r="336" s="116" customFormat="1"/>
    <row r="337" s="116" customFormat="1"/>
    <row r="338" s="116" customFormat="1"/>
    <row r="339" s="116" customFormat="1"/>
    <row r="340" s="116" customFormat="1"/>
    <row r="341" s="116" customFormat="1"/>
    <row r="342" s="116" customFormat="1"/>
    <row r="343" s="116" customFormat="1"/>
    <row r="344" s="116" customFormat="1"/>
    <row r="345" s="116" customFormat="1"/>
    <row r="346" s="116" customFormat="1"/>
    <row r="347" s="116" customFormat="1"/>
    <row r="348" s="116" customFormat="1"/>
    <row r="349" s="116" customFormat="1"/>
    <row r="350" s="116" customFormat="1"/>
    <row r="351" s="116" customFormat="1"/>
    <row r="352" s="116" customFormat="1"/>
    <row r="353" s="116" customFormat="1"/>
    <row r="354" s="116" customFormat="1"/>
    <row r="355" s="116" customFormat="1"/>
    <row r="356" s="116" customFormat="1"/>
    <row r="357" s="116" customFormat="1"/>
    <row r="358" s="116" customFormat="1"/>
    <row r="359" s="116" customFormat="1"/>
    <row r="360" s="116" customFormat="1"/>
    <row r="361" s="116" customFormat="1"/>
    <row r="362" s="116" customFormat="1"/>
    <row r="363" s="116" customFormat="1"/>
    <row r="364" s="116" customFormat="1"/>
    <row r="365" s="116" customFormat="1"/>
    <row r="366" s="116" customFormat="1"/>
    <row r="367" s="116" customFormat="1"/>
    <row r="368" s="116" customFormat="1"/>
    <row r="369" s="116" customFormat="1"/>
    <row r="370" s="116" customFormat="1"/>
    <row r="371" s="116" customFormat="1"/>
    <row r="372" s="116" customFormat="1"/>
    <row r="373" s="116" customFormat="1"/>
    <row r="374" s="116" customFormat="1"/>
    <row r="375" s="116" customFormat="1"/>
    <row r="376" s="116" customFormat="1"/>
    <row r="377" s="116" customFormat="1"/>
    <row r="378" s="116" customFormat="1"/>
    <row r="379" s="116" customFormat="1"/>
    <row r="380" s="116" customFormat="1"/>
    <row r="381" s="116" customFormat="1"/>
    <row r="382" s="116" customFormat="1"/>
    <row r="383" s="116" customFormat="1"/>
    <row r="384" s="116" customFormat="1"/>
    <row r="385" s="116" customFormat="1"/>
    <row r="386" s="116" customFormat="1"/>
    <row r="387" s="116" customFormat="1"/>
    <row r="388" s="116" customFormat="1"/>
    <row r="389" s="116" customFormat="1"/>
    <row r="390" s="116" customFormat="1"/>
    <row r="391" s="116" customFormat="1"/>
    <row r="392" s="116" customFormat="1"/>
    <row r="393" s="116" customFormat="1"/>
    <row r="394" s="116" customFormat="1"/>
    <row r="395" s="116" customFormat="1"/>
    <row r="396" s="116" customFormat="1"/>
    <row r="397" s="116" customFormat="1"/>
    <row r="398" s="116" customFormat="1"/>
    <row r="399" s="116" customFormat="1"/>
    <row r="400" s="116" customFormat="1"/>
    <row r="401" s="116" customFormat="1"/>
    <row r="402" s="116" customFormat="1"/>
    <row r="403" s="116" customFormat="1"/>
    <row r="404" s="116" customFormat="1"/>
    <row r="405" s="116" customFormat="1"/>
    <row r="406" s="116" customFormat="1"/>
    <row r="407" s="116" customFormat="1"/>
    <row r="408" s="116" customFormat="1"/>
    <row r="409" s="116" customFormat="1"/>
    <row r="410" s="116" customFormat="1"/>
    <row r="411" s="116" customFormat="1"/>
    <row r="412" s="116" customFormat="1"/>
    <row r="413" s="116" customFormat="1"/>
    <row r="414" s="116" customFormat="1"/>
    <row r="415" s="116" customFormat="1"/>
    <row r="416" s="116" customFormat="1"/>
    <row r="417" s="116" customFormat="1"/>
    <row r="418" s="116" customFormat="1"/>
    <row r="419" s="116" customFormat="1"/>
    <row r="420" s="116" customFormat="1"/>
    <row r="421" s="116" customFormat="1"/>
    <row r="422" s="116" customFormat="1"/>
    <row r="423" s="116" customFormat="1"/>
    <row r="424" s="116" customFormat="1"/>
    <row r="425" s="116" customFormat="1"/>
    <row r="426" s="116" customFormat="1"/>
    <row r="427" s="116" customFormat="1"/>
    <row r="428" s="116" customFormat="1"/>
    <row r="429" s="116" customFormat="1"/>
    <row r="430" s="116" customFormat="1"/>
    <row r="431" s="116" customFormat="1"/>
    <row r="432" s="116" customFormat="1"/>
    <row r="433" s="116" customFormat="1"/>
    <row r="434" s="116" customFormat="1"/>
    <row r="435" s="116" customFormat="1"/>
    <row r="436" s="116" customFormat="1"/>
    <row r="437" s="116" customFormat="1"/>
    <row r="438" s="116" customFormat="1"/>
    <row r="439" s="116" customFormat="1"/>
    <row r="440" s="116" customFormat="1"/>
    <row r="441" s="116" customFormat="1"/>
    <row r="442" s="116" customFormat="1"/>
    <row r="443" s="116" customFormat="1"/>
    <row r="444" s="116" customFormat="1"/>
    <row r="445" s="116" customFormat="1"/>
    <row r="446" s="116" customFormat="1"/>
    <row r="447" s="116" customFormat="1"/>
    <row r="448" s="116" customFormat="1"/>
    <row r="449" s="116" customFormat="1"/>
    <row r="450" s="116" customFormat="1"/>
    <row r="451" s="116" customFormat="1"/>
    <row r="452" s="116" customFormat="1"/>
    <row r="453" s="116" customFormat="1"/>
    <row r="454" s="116" customFormat="1"/>
    <row r="455" s="116" customFormat="1"/>
    <row r="456" s="116" customFormat="1"/>
    <row r="457" s="116" customFormat="1"/>
    <row r="458" s="116" customFormat="1"/>
    <row r="459" s="116" customFormat="1"/>
    <row r="460" s="116" customFormat="1"/>
    <row r="461" s="116" customFormat="1"/>
    <row r="462" s="116" customFormat="1"/>
    <row r="463" s="116" customFormat="1"/>
    <row r="464" s="116" customFormat="1"/>
    <row r="465" s="116" customFormat="1"/>
    <row r="466" s="116" customFormat="1"/>
    <row r="467" s="116" customFormat="1"/>
    <row r="468" s="116" customFormat="1"/>
    <row r="469" s="116" customFormat="1"/>
    <row r="470" s="116" customFormat="1"/>
    <row r="471" s="116" customFormat="1"/>
    <row r="472" s="116" customFormat="1"/>
    <row r="473" s="116" customFormat="1"/>
    <row r="474" s="116" customFormat="1"/>
    <row r="475" s="116" customFormat="1"/>
    <row r="476" s="116" customFormat="1"/>
    <row r="477" s="116" customFormat="1"/>
    <row r="478" s="116" customFormat="1"/>
    <row r="479" s="116" customFormat="1"/>
    <row r="480" s="116" customFormat="1"/>
    <row r="481" s="116" customFormat="1"/>
    <row r="482" s="116" customFormat="1"/>
    <row r="483" s="116" customFormat="1"/>
    <row r="484" s="116" customFormat="1"/>
    <row r="485" s="116" customFormat="1"/>
    <row r="486" s="116" customFormat="1"/>
    <row r="487" s="116" customFormat="1"/>
    <row r="488" s="116" customFormat="1"/>
    <row r="489" s="116" customFormat="1"/>
    <row r="490" s="116" customFormat="1"/>
    <row r="491" s="116" customFormat="1"/>
    <row r="492" s="116" customFormat="1"/>
    <row r="493" s="116" customFormat="1"/>
    <row r="494" s="116" customFormat="1"/>
    <row r="495" s="116" customFormat="1"/>
    <row r="496" s="116" customFormat="1"/>
    <row r="497" s="116" customFormat="1"/>
    <row r="498" s="116" customFormat="1"/>
    <row r="499" s="116" customFormat="1"/>
    <row r="500" s="116" customFormat="1"/>
    <row r="501" s="116" customFormat="1"/>
    <row r="502" s="116" customFormat="1"/>
    <row r="503" s="116" customFormat="1"/>
    <row r="504" s="116" customFormat="1"/>
    <row r="505" s="116" customFormat="1"/>
    <row r="506" s="116" customFormat="1"/>
    <row r="507" s="116" customFormat="1"/>
    <row r="508" s="116" customFormat="1"/>
    <row r="509" s="116" customFormat="1"/>
    <row r="510" s="116" customFormat="1"/>
    <row r="511" s="116" customFormat="1"/>
    <row r="512" s="116" customFormat="1"/>
    <row r="513" s="116" customFormat="1"/>
    <row r="514" s="116" customFormat="1"/>
    <row r="515" s="116" customFormat="1"/>
    <row r="516" s="116" customFormat="1"/>
    <row r="517" s="116" customFormat="1"/>
    <row r="518" s="116" customFormat="1"/>
    <row r="519" s="116" customFormat="1"/>
    <row r="520" s="116" customFormat="1"/>
    <row r="521" s="116" customFormat="1"/>
    <row r="522" s="116" customFormat="1"/>
    <row r="523" s="116" customFormat="1"/>
    <row r="524" s="116" customFormat="1"/>
    <row r="525" s="116" customFormat="1"/>
    <row r="526" s="116" customFormat="1"/>
    <row r="527" s="116" customFormat="1"/>
    <row r="528" s="116" customFormat="1"/>
    <row r="529" s="116" customFormat="1"/>
    <row r="530" s="116" customFormat="1"/>
    <row r="531" s="116" customFormat="1"/>
    <row r="532" s="116" customFormat="1"/>
    <row r="533" s="116" customFormat="1"/>
    <row r="534" s="116" customFormat="1"/>
    <row r="535" s="116" customFormat="1"/>
    <row r="536" s="116" customFormat="1"/>
    <row r="537" s="116" customFormat="1"/>
    <row r="538" s="116" customFormat="1"/>
    <row r="539" s="116" customFormat="1"/>
    <row r="540" s="116" customFormat="1"/>
    <row r="541" s="116" customFormat="1"/>
    <row r="542" s="116" customFormat="1"/>
    <row r="543" s="116" customFormat="1"/>
    <row r="544" s="116" customFormat="1"/>
    <row r="545" s="116" customFormat="1"/>
    <row r="546" s="116" customFormat="1"/>
    <row r="547" s="116" customFormat="1"/>
    <row r="548" s="116" customFormat="1"/>
    <row r="549" s="116" customFormat="1"/>
    <row r="550" s="116" customFormat="1"/>
    <row r="551" s="116" customFormat="1"/>
    <row r="552" s="116" customFormat="1"/>
    <row r="553" s="116" customFormat="1"/>
    <row r="554" s="116" customFormat="1"/>
    <row r="555" s="116" customFormat="1"/>
    <row r="556" s="116" customFormat="1"/>
    <row r="557" s="116" customFormat="1"/>
    <row r="558" s="116" customFormat="1"/>
    <row r="559" s="116" customFormat="1"/>
    <row r="560" s="116" customFormat="1"/>
    <row r="561" s="116" customFormat="1"/>
    <row r="562" s="116" customFormat="1"/>
    <row r="563" s="116" customFormat="1"/>
    <row r="564" s="116" customFormat="1"/>
    <row r="565" s="116" customFormat="1"/>
    <row r="566" s="116" customFormat="1"/>
    <row r="567" s="116" customFormat="1"/>
    <row r="568" s="116" customFormat="1"/>
    <row r="569" s="116" customFormat="1"/>
    <row r="570" s="116" customFormat="1"/>
    <row r="571" s="116" customFormat="1"/>
    <row r="572" s="116" customFormat="1"/>
    <row r="573" s="116" customFormat="1"/>
    <row r="574" s="116" customFormat="1"/>
    <row r="575" s="116" customFormat="1"/>
    <row r="576" s="116" customFormat="1"/>
    <row r="577" s="116" customFormat="1"/>
    <row r="578" s="116" customFormat="1"/>
    <row r="579" s="116" customFormat="1"/>
    <row r="580" s="116" customFormat="1"/>
    <row r="581" s="116" customFormat="1"/>
    <row r="582" s="116" customFormat="1"/>
    <row r="583" s="116" customFormat="1"/>
    <row r="584" s="116" customFormat="1"/>
    <row r="585" s="116" customFormat="1"/>
    <row r="586" s="116" customFormat="1"/>
    <row r="587" s="116" customFormat="1"/>
    <row r="588" s="116" customFormat="1"/>
    <row r="589" s="116" customFormat="1"/>
    <row r="590" s="116" customFormat="1"/>
    <row r="591" s="116" customFormat="1"/>
    <row r="592" s="116" customFormat="1"/>
    <row r="593" s="116" customFormat="1"/>
    <row r="594" s="116" customFormat="1"/>
    <row r="595" s="116" customFormat="1"/>
    <row r="596" s="116" customFormat="1"/>
    <row r="597" s="116" customFormat="1"/>
    <row r="598" s="116" customFormat="1"/>
    <row r="599" s="116" customFormat="1"/>
    <row r="600" s="116" customFormat="1"/>
    <row r="601" s="116" customFormat="1"/>
    <row r="602" s="116" customFormat="1"/>
    <row r="603" s="116" customFormat="1"/>
    <row r="604" s="116" customFormat="1"/>
    <row r="605" s="116" customFormat="1"/>
    <row r="606" s="116" customFormat="1"/>
    <row r="607" s="116" customFormat="1"/>
    <row r="608" s="116" customFormat="1"/>
    <row r="609" s="116" customFormat="1"/>
    <row r="610" s="116" customFormat="1"/>
    <row r="611" s="116" customFormat="1"/>
    <row r="612" s="116" customFormat="1"/>
    <row r="613" s="116" customFormat="1"/>
    <row r="614" s="116" customFormat="1"/>
    <row r="615" s="116" customFormat="1"/>
    <row r="616" s="116" customFormat="1"/>
    <row r="617" s="116" customFormat="1"/>
    <row r="618" s="116" customFormat="1"/>
    <row r="619" s="116" customFormat="1"/>
    <row r="620" s="116" customFormat="1"/>
    <row r="621" s="116" customFormat="1"/>
    <row r="622" s="116" customFormat="1"/>
    <row r="623" s="116" customFormat="1"/>
    <row r="624" s="116" customFormat="1"/>
    <row r="625" s="116" customFormat="1"/>
    <row r="626" s="116" customFormat="1"/>
    <row r="627" s="116" customFormat="1"/>
    <row r="628" s="116" customFormat="1"/>
    <row r="629" s="116" customFormat="1"/>
    <row r="630" s="116" customFormat="1"/>
    <row r="631" s="116" customFormat="1"/>
    <row r="632" s="116" customFormat="1"/>
    <row r="633" s="116" customFormat="1"/>
    <row r="634" s="116" customFormat="1"/>
    <row r="635" s="116" customFormat="1"/>
    <row r="636" s="116" customFormat="1"/>
    <row r="637" s="116" customFormat="1"/>
    <row r="638" s="116" customFormat="1"/>
    <row r="639" s="116" customFormat="1"/>
    <row r="640" s="116" customFormat="1"/>
    <row r="641" s="116" customFormat="1"/>
    <row r="642" s="116" customFormat="1"/>
    <row r="643" s="116" customFormat="1"/>
    <row r="644" s="116" customFormat="1"/>
    <row r="645" s="116" customFormat="1"/>
    <row r="646" s="116" customFormat="1"/>
    <row r="647" s="116" customFormat="1"/>
    <row r="648" s="116" customFormat="1"/>
    <row r="649" s="116" customFormat="1"/>
    <row r="650" s="116" customFormat="1"/>
    <row r="651" s="116" customFormat="1"/>
    <row r="652" s="116" customFormat="1"/>
    <row r="653" s="116" customFormat="1"/>
    <row r="654" s="116" customFormat="1"/>
    <row r="655" s="116" customFormat="1"/>
    <row r="656" s="116" customFormat="1"/>
    <row r="657" s="116" customFormat="1"/>
    <row r="658" s="116" customFormat="1"/>
    <row r="659" s="116" customFormat="1"/>
    <row r="660" s="116" customFormat="1"/>
    <row r="661" s="116" customFormat="1"/>
    <row r="662" s="116" customFormat="1"/>
    <row r="663" s="116" customFormat="1"/>
    <row r="664" s="116" customFormat="1"/>
    <row r="665" s="116" customFormat="1"/>
    <row r="666" s="116" customFormat="1"/>
    <row r="667" s="116" customFormat="1"/>
    <row r="668" s="116" customFormat="1"/>
    <row r="669" s="116" customFormat="1"/>
    <row r="670" s="116" customFormat="1"/>
    <row r="671" s="116" customFormat="1"/>
    <row r="672" s="116" customFormat="1"/>
    <row r="673" s="116" customFormat="1"/>
    <row r="674" s="116" customFormat="1"/>
    <row r="675" s="116" customFormat="1"/>
    <row r="676" s="116" customFormat="1"/>
    <row r="677" s="116" customFormat="1"/>
    <row r="678" s="116" customFormat="1"/>
    <row r="679" s="116" customFormat="1"/>
    <row r="680" s="116" customFormat="1"/>
    <row r="681" s="116" customFormat="1"/>
    <row r="682" s="116" customFormat="1"/>
    <row r="683" s="116" customFormat="1"/>
    <row r="684" s="116" customFormat="1"/>
    <row r="685" s="116" customFormat="1"/>
    <row r="686" s="116" customFormat="1"/>
    <row r="687" s="116" customFormat="1"/>
    <row r="688" s="116" customFormat="1"/>
    <row r="689" s="116" customFormat="1"/>
    <row r="690" s="116" customFormat="1"/>
    <row r="691" s="116" customFormat="1"/>
    <row r="692" s="116" customFormat="1"/>
    <row r="693" s="116" customFormat="1"/>
    <row r="694" s="116" customFormat="1"/>
    <row r="695" s="116" customFormat="1"/>
    <row r="696" s="116" customFormat="1"/>
    <row r="697" s="116" customFormat="1"/>
    <row r="698" s="116" customFormat="1"/>
    <row r="699" s="116" customFormat="1"/>
    <row r="700" s="116" customFormat="1"/>
    <row r="701" s="116" customFormat="1"/>
    <row r="702" s="116" customFormat="1"/>
    <row r="703" s="116" customFormat="1"/>
    <row r="704" s="116" customFormat="1"/>
    <row r="705" s="116" customFormat="1"/>
    <row r="706" s="116" customFormat="1"/>
    <row r="707" s="116" customFormat="1"/>
    <row r="708" s="116" customFormat="1"/>
    <row r="709" s="116" customFormat="1"/>
    <row r="710" s="116" customFormat="1"/>
    <row r="711" s="116" customFormat="1"/>
    <row r="712" s="116" customFormat="1"/>
    <row r="713" s="116" customFormat="1"/>
    <row r="714" s="116" customFormat="1"/>
    <row r="715" s="116" customFormat="1"/>
    <row r="716" s="116" customFormat="1"/>
    <row r="717" s="116" customFormat="1"/>
    <row r="718" s="116" customFormat="1"/>
    <row r="719" s="116" customFormat="1"/>
    <row r="720" s="116" customFormat="1"/>
    <row r="721" s="116" customFormat="1"/>
    <row r="722" s="116" customFormat="1"/>
    <row r="723" s="116" customFormat="1"/>
    <row r="724" s="116" customFormat="1"/>
    <row r="725" s="116" customFormat="1"/>
    <row r="726" s="116" customFormat="1"/>
    <row r="727" s="116" customFormat="1"/>
    <row r="728" s="116" customFormat="1"/>
    <row r="729" s="116" customFormat="1"/>
    <row r="730" s="116" customFormat="1"/>
    <row r="731" s="116" customFormat="1"/>
    <row r="732" s="116" customFormat="1"/>
    <row r="733" s="116" customFormat="1"/>
    <row r="734" s="116" customFormat="1"/>
    <row r="735" s="116" customFormat="1"/>
  </sheetData>
  <mergeCells count="1">
    <mergeCell ref="B2:D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A4" zoomScale="50" zoomScaleNormal="50" workbookViewId="0">
      <selection activeCell="BJ7" sqref="BJ1:BJ1048576"/>
    </sheetView>
  </sheetViews>
  <sheetFormatPr baseColWidth="10" defaultRowHeight="15"/>
  <cols>
    <col min="1" max="1" width="3.7109375" style="4" customWidth="1"/>
    <col min="2" max="2" width="6.7109375" style="4" customWidth="1"/>
    <col min="3" max="3" width="0.5703125" style="4" hidden="1" customWidth="1"/>
    <col min="4" max="4" width="11.42578125" style="4" hidden="1" customWidth="1"/>
    <col min="5" max="5" width="9.85546875" style="4" customWidth="1"/>
    <col min="6" max="8" width="11.42578125" style="4" hidden="1" customWidth="1"/>
    <col min="9" max="9" width="8.42578125" style="4" customWidth="1"/>
    <col min="10" max="11" width="11.42578125" style="4"/>
    <col min="12" max="12" width="0.140625" style="4" customWidth="1"/>
    <col min="13" max="13" width="0.28515625" style="4" hidden="1" customWidth="1"/>
    <col min="14" max="15" width="11.42578125" style="4" hidden="1" customWidth="1"/>
    <col min="16" max="16" width="11.42578125" style="4"/>
    <col min="17" max="17" width="10.28515625" style="4" customWidth="1"/>
    <col min="18" max="18" width="11.42578125" style="4" hidden="1" customWidth="1"/>
    <col min="19" max="19" width="0.85546875" style="4" hidden="1" customWidth="1"/>
    <col min="20" max="20" width="11.42578125" style="4" hidden="1" customWidth="1"/>
    <col min="21" max="21" width="0.140625" style="4" hidden="1" customWidth="1"/>
    <col min="22" max="22" width="11.42578125" style="4"/>
    <col min="23" max="23" width="10.140625" style="4" customWidth="1"/>
    <col min="24" max="24" width="3.85546875" style="4" hidden="1" customWidth="1"/>
    <col min="25" max="25" width="4.42578125" style="4" hidden="1" customWidth="1"/>
    <col min="26" max="27" width="11.42578125" style="4" hidden="1" customWidth="1"/>
    <col min="28" max="28" width="11.42578125" style="4"/>
    <col min="29" max="29" width="9.7109375" style="4" customWidth="1"/>
    <col min="30" max="30" width="1.5703125" style="4" hidden="1" customWidth="1"/>
    <col min="31" max="32" width="11.42578125" style="4" hidden="1" customWidth="1"/>
    <col min="33" max="33" width="0.85546875" style="4" hidden="1" customWidth="1"/>
    <col min="34" max="34" width="11.42578125" style="4"/>
    <col min="35" max="35" width="13" style="4" customWidth="1"/>
    <col min="36" max="37" width="1.5703125" style="4" hidden="1" customWidth="1"/>
    <col min="38" max="38" width="1" style="4" customWidth="1"/>
    <col min="39" max="40" width="11.42578125" style="4"/>
    <col min="41" max="41" width="4.5703125" style="4" customWidth="1"/>
    <col min="42" max="42" width="2.42578125" style="4" hidden="1" customWidth="1"/>
    <col min="43" max="45" width="11.42578125" style="4" hidden="1" customWidth="1"/>
    <col min="46" max="46" width="11.42578125" style="4"/>
    <col min="47" max="47" width="23.5703125" style="4" customWidth="1"/>
    <col min="48" max="16384" width="11.42578125" style="4"/>
  </cols>
  <sheetData>
    <row r="4" spans="2:47">
      <c r="B4" s="439" t="s">
        <v>345</v>
      </c>
      <c r="C4" s="439"/>
      <c r="D4" s="439"/>
      <c r="E4" s="439"/>
      <c r="F4" s="439"/>
      <c r="G4" s="439"/>
      <c r="H4" s="439"/>
      <c r="I4" s="439"/>
      <c r="J4" s="440" t="s">
        <v>8</v>
      </c>
      <c r="K4" s="440"/>
      <c r="L4" s="440"/>
      <c r="M4" s="440"/>
      <c r="N4" s="440"/>
      <c r="O4" s="440"/>
      <c r="P4" s="440"/>
      <c r="Q4" s="440"/>
      <c r="R4" s="440"/>
      <c r="S4" s="440"/>
      <c r="T4" s="440"/>
      <c r="U4" s="440"/>
      <c r="V4" s="440"/>
      <c r="W4" s="440"/>
      <c r="X4" s="440"/>
      <c r="Y4" s="440"/>
      <c r="Z4" s="440"/>
      <c r="AA4" s="440"/>
      <c r="AB4" s="440"/>
      <c r="AC4" s="440"/>
      <c r="AD4" s="440"/>
      <c r="AE4" s="440"/>
      <c r="AF4" s="440"/>
      <c r="AG4" s="440"/>
      <c r="AH4" s="440"/>
      <c r="AI4" s="440"/>
      <c r="AJ4" s="440"/>
      <c r="AK4" s="440"/>
      <c r="AL4" s="440"/>
      <c r="AT4" s="441" t="s">
        <v>25</v>
      </c>
      <c r="AU4" s="441"/>
    </row>
    <row r="5" spans="2:47">
      <c r="B5" s="439"/>
      <c r="C5" s="439"/>
      <c r="D5" s="439"/>
      <c r="E5" s="439"/>
      <c r="F5" s="439"/>
      <c r="G5" s="439"/>
      <c r="H5" s="439"/>
      <c r="I5" s="439"/>
      <c r="J5" s="440"/>
      <c r="K5" s="440"/>
      <c r="L5" s="440"/>
      <c r="M5" s="440"/>
      <c r="N5" s="440"/>
      <c r="O5" s="440"/>
      <c r="P5" s="440"/>
      <c r="Q5" s="440"/>
      <c r="R5" s="440"/>
      <c r="S5" s="440"/>
      <c r="T5" s="440"/>
      <c r="U5" s="440"/>
      <c r="V5" s="440"/>
      <c r="W5" s="440"/>
      <c r="X5" s="440"/>
      <c r="Y5" s="440"/>
      <c r="Z5" s="440"/>
      <c r="AA5" s="440"/>
      <c r="AB5" s="440"/>
      <c r="AC5" s="440"/>
      <c r="AD5" s="440"/>
      <c r="AE5" s="440"/>
      <c r="AF5" s="440"/>
      <c r="AG5" s="440"/>
      <c r="AH5" s="440"/>
      <c r="AI5" s="440"/>
      <c r="AJ5" s="440"/>
      <c r="AK5" s="440"/>
      <c r="AL5" s="440"/>
      <c r="AT5" s="441"/>
      <c r="AU5" s="441"/>
    </row>
    <row r="6" spans="2:47">
      <c r="B6" s="439"/>
      <c r="C6" s="439"/>
      <c r="D6" s="439"/>
      <c r="E6" s="439"/>
      <c r="F6" s="439"/>
      <c r="G6" s="439"/>
      <c r="H6" s="439"/>
      <c r="I6" s="439"/>
      <c r="J6" s="440"/>
      <c r="K6" s="440"/>
      <c r="L6" s="440"/>
      <c r="M6" s="440"/>
      <c r="N6" s="440"/>
      <c r="O6" s="440"/>
      <c r="P6" s="440"/>
      <c r="Q6" s="440"/>
      <c r="R6" s="440"/>
      <c r="S6" s="440"/>
      <c r="T6" s="440"/>
      <c r="U6" s="440"/>
      <c r="V6" s="440"/>
      <c r="W6" s="440"/>
      <c r="X6" s="440"/>
      <c r="Y6" s="440"/>
      <c r="Z6" s="440"/>
      <c r="AA6" s="440"/>
      <c r="AB6" s="440"/>
      <c r="AC6" s="440"/>
      <c r="AD6" s="440"/>
      <c r="AE6" s="440"/>
      <c r="AF6" s="440"/>
      <c r="AG6" s="440"/>
      <c r="AH6" s="440"/>
      <c r="AI6" s="440"/>
      <c r="AJ6" s="440"/>
      <c r="AK6" s="440"/>
      <c r="AL6" s="440"/>
      <c r="AT6" s="441"/>
      <c r="AU6" s="441"/>
    </row>
    <row r="7" spans="2:47" ht="15.75" thickBot="1"/>
    <row r="8" spans="2:47" ht="15.75">
      <c r="B8" s="442" t="s">
        <v>109</v>
      </c>
      <c r="C8" s="442"/>
      <c r="D8" s="443"/>
      <c r="E8" s="409" t="s">
        <v>160</v>
      </c>
      <c r="F8" s="410"/>
      <c r="G8" s="410"/>
      <c r="H8" s="410"/>
      <c r="I8" s="411"/>
      <c r="J8" s="47" t="s">
        <v>346</v>
      </c>
      <c r="K8" s="48" t="s">
        <v>346</v>
      </c>
      <c r="L8" s="48" t="s">
        <v>346</v>
      </c>
      <c r="M8" s="48" t="s">
        <v>346</v>
      </c>
      <c r="N8" s="48" t="s">
        <v>346</v>
      </c>
      <c r="O8" s="49" t="s">
        <v>346</v>
      </c>
      <c r="P8" s="47" t="s">
        <v>346</v>
      </c>
      <c r="Q8" s="48" t="s">
        <v>346</v>
      </c>
      <c r="R8" s="48" t="s">
        <v>346</v>
      </c>
      <c r="S8" s="48" t="s">
        <v>346</v>
      </c>
      <c r="T8" s="48" t="s">
        <v>346</v>
      </c>
      <c r="U8" s="49" t="s">
        <v>346</v>
      </c>
      <c r="V8" s="47" t="s">
        <v>346</v>
      </c>
      <c r="W8" s="48" t="s">
        <v>346</v>
      </c>
      <c r="X8" s="48" t="s">
        <v>346</v>
      </c>
      <c r="Y8" s="48" t="s">
        <v>346</v>
      </c>
      <c r="Z8" s="48" t="s">
        <v>346</v>
      </c>
      <c r="AA8" s="49" t="s">
        <v>346</v>
      </c>
      <c r="AB8" s="47" t="s">
        <v>346</v>
      </c>
      <c r="AC8" s="48" t="s">
        <v>346</v>
      </c>
      <c r="AD8" s="48" t="s">
        <v>346</v>
      </c>
      <c r="AE8" s="48" t="s">
        <v>346</v>
      </c>
      <c r="AF8" s="48" t="s">
        <v>346</v>
      </c>
      <c r="AG8" s="49" t="s">
        <v>346</v>
      </c>
      <c r="AH8" s="50" t="s">
        <v>346</v>
      </c>
      <c r="AI8" s="51" t="s">
        <v>346</v>
      </c>
      <c r="AJ8" s="51" t="s">
        <v>346</v>
      </c>
      <c r="AK8" s="51" t="s">
        <v>346</v>
      </c>
      <c r="AL8" s="51" t="s">
        <v>346</v>
      </c>
      <c r="AN8" s="444" t="s">
        <v>161</v>
      </c>
      <c r="AO8" s="445"/>
      <c r="AP8" s="445"/>
      <c r="AQ8" s="445"/>
      <c r="AR8" s="445"/>
      <c r="AS8" s="446"/>
      <c r="AT8" s="428" t="s">
        <v>347</v>
      </c>
      <c r="AU8" s="428"/>
    </row>
    <row r="9" spans="2:47" ht="15.75">
      <c r="B9" s="442"/>
      <c r="C9" s="442"/>
      <c r="D9" s="443"/>
      <c r="E9" s="415"/>
      <c r="F9" s="419"/>
      <c r="G9" s="419"/>
      <c r="H9" s="419"/>
      <c r="I9" s="414"/>
      <c r="J9" s="52" t="s">
        <v>346</v>
      </c>
      <c r="K9" s="53" t="s">
        <v>346</v>
      </c>
      <c r="L9" s="53" t="s">
        <v>346</v>
      </c>
      <c r="M9" s="53" t="s">
        <v>346</v>
      </c>
      <c r="N9" s="53" t="s">
        <v>346</v>
      </c>
      <c r="O9" s="54" t="s">
        <v>346</v>
      </c>
      <c r="P9" s="52" t="s">
        <v>346</v>
      </c>
      <c r="Q9" s="53" t="s">
        <v>346</v>
      </c>
      <c r="R9" s="53" t="s">
        <v>346</v>
      </c>
      <c r="S9" s="53" t="s">
        <v>346</v>
      </c>
      <c r="T9" s="53" t="s">
        <v>346</v>
      </c>
      <c r="U9" s="54" t="s">
        <v>346</v>
      </c>
      <c r="V9" s="52" t="s">
        <v>346</v>
      </c>
      <c r="W9" s="53" t="s">
        <v>346</v>
      </c>
      <c r="X9" s="53" t="s">
        <v>346</v>
      </c>
      <c r="Y9" s="53" t="s">
        <v>346</v>
      </c>
      <c r="Z9" s="53" t="s">
        <v>346</v>
      </c>
      <c r="AA9" s="54" t="s">
        <v>346</v>
      </c>
      <c r="AB9" s="52" t="s">
        <v>346</v>
      </c>
      <c r="AC9" s="53" t="s">
        <v>346</v>
      </c>
      <c r="AD9" s="53" t="s">
        <v>346</v>
      </c>
      <c r="AE9" s="53" t="s">
        <v>346</v>
      </c>
      <c r="AF9" s="53" t="s">
        <v>346</v>
      </c>
      <c r="AG9" s="54" t="s">
        <v>346</v>
      </c>
      <c r="AH9" s="55" t="s">
        <v>346</v>
      </c>
      <c r="AI9" s="56" t="s">
        <v>346</v>
      </c>
      <c r="AJ9" s="56" t="s">
        <v>346</v>
      </c>
      <c r="AK9" s="56" t="s">
        <v>346</v>
      </c>
      <c r="AL9" s="56" t="s">
        <v>346</v>
      </c>
      <c r="AN9" s="447"/>
      <c r="AO9" s="448"/>
      <c r="AP9" s="448"/>
      <c r="AQ9" s="448"/>
      <c r="AR9" s="448"/>
      <c r="AS9" s="449"/>
      <c r="AT9" s="428"/>
      <c r="AU9" s="428"/>
    </row>
    <row r="10" spans="2:47" ht="15.75">
      <c r="B10" s="442"/>
      <c r="C10" s="442"/>
      <c r="D10" s="443"/>
      <c r="E10" s="415"/>
      <c r="F10" s="419"/>
      <c r="G10" s="419"/>
      <c r="H10" s="419"/>
      <c r="I10" s="414"/>
      <c r="J10" s="52" t="s">
        <v>346</v>
      </c>
      <c r="K10" s="53" t="s">
        <v>346</v>
      </c>
      <c r="L10" s="53" t="s">
        <v>346</v>
      </c>
      <c r="M10" s="53" t="s">
        <v>346</v>
      </c>
      <c r="N10" s="53" t="s">
        <v>346</v>
      </c>
      <c r="O10" s="54" t="s">
        <v>346</v>
      </c>
      <c r="P10" s="52" t="s">
        <v>346</v>
      </c>
      <c r="Q10" s="53" t="s">
        <v>346</v>
      </c>
      <c r="R10" s="53" t="s">
        <v>346</v>
      </c>
      <c r="S10" s="53" t="s">
        <v>346</v>
      </c>
      <c r="T10" s="53" t="s">
        <v>346</v>
      </c>
      <c r="U10" s="54" t="s">
        <v>346</v>
      </c>
      <c r="V10" s="52" t="s">
        <v>346</v>
      </c>
      <c r="W10" s="53" t="s">
        <v>346</v>
      </c>
      <c r="X10" s="53" t="s">
        <v>346</v>
      </c>
      <c r="Y10" s="53" t="s">
        <v>346</v>
      </c>
      <c r="Z10" s="53" t="s">
        <v>346</v>
      </c>
      <c r="AA10" s="54" t="s">
        <v>346</v>
      </c>
      <c r="AB10" s="52" t="s">
        <v>346</v>
      </c>
      <c r="AC10" s="53" t="s">
        <v>346</v>
      </c>
      <c r="AD10" s="53" t="s">
        <v>346</v>
      </c>
      <c r="AE10" s="53" t="s">
        <v>346</v>
      </c>
      <c r="AF10" s="53" t="s">
        <v>346</v>
      </c>
      <c r="AG10" s="54" t="s">
        <v>346</v>
      </c>
      <c r="AH10" s="55" t="s">
        <v>346</v>
      </c>
      <c r="AI10" s="56" t="s">
        <v>346</v>
      </c>
      <c r="AJ10" s="56" t="s">
        <v>346</v>
      </c>
      <c r="AK10" s="56" t="s">
        <v>346</v>
      </c>
      <c r="AL10" s="56" t="s">
        <v>346</v>
      </c>
      <c r="AN10" s="447"/>
      <c r="AO10" s="448"/>
      <c r="AP10" s="448"/>
      <c r="AQ10" s="448"/>
      <c r="AR10" s="448"/>
      <c r="AS10" s="449"/>
      <c r="AT10" s="428"/>
      <c r="AU10" s="428"/>
    </row>
    <row r="11" spans="2:47" ht="15.75">
      <c r="B11" s="442"/>
      <c r="C11" s="442"/>
      <c r="D11" s="443"/>
      <c r="E11" s="415"/>
      <c r="F11" s="419"/>
      <c r="G11" s="419"/>
      <c r="H11" s="419"/>
      <c r="I11" s="414"/>
      <c r="J11" s="52" t="s">
        <v>346</v>
      </c>
      <c r="K11" s="53" t="s">
        <v>346</v>
      </c>
      <c r="L11" s="53" t="s">
        <v>346</v>
      </c>
      <c r="M11" s="53" t="s">
        <v>346</v>
      </c>
      <c r="N11" s="53" t="s">
        <v>346</v>
      </c>
      <c r="O11" s="54" t="s">
        <v>346</v>
      </c>
      <c r="P11" s="52" t="s">
        <v>346</v>
      </c>
      <c r="Q11" s="53" t="s">
        <v>346</v>
      </c>
      <c r="R11" s="53" t="s">
        <v>346</v>
      </c>
      <c r="S11" s="53" t="s">
        <v>346</v>
      </c>
      <c r="T11" s="53" t="s">
        <v>346</v>
      </c>
      <c r="U11" s="54" t="s">
        <v>346</v>
      </c>
      <c r="V11" s="52" t="s">
        <v>346</v>
      </c>
      <c r="W11" s="53" t="s">
        <v>346</v>
      </c>
      <c r="X11" s="53" t="s">
        <v>346</v>
      </c>
      <c r="Y11" s="53" t="s">
        <v>346</v>
      </c>
      <c r="Z11" s="53" t="s">
        <v>346</v>
      </c>
      <c r="AA11" s="54" t="s">
        <v>346</v>
      </c>
      <c r="AB11" s="52" t="s">
        <v>346</v>
      </c>
      <c r="AC11" s="53" t="s">
        <v>346</v>
      </c>
      <c r="AD11" s="53" t="s">
        <v>346</v>
      </c>
      <c r="AE11" s="53" t="s">
        <v>346</v>
      </c>
      <c r="AF11" s="53" t="s">
        <v>346</v>
      </c>
      <c r="AG11" s="54" t="s">
        <v>346</v>
      </c>
      <c r="AH11" s="55" t="s">
        <v>346</v>
      </c>
      <c r="AI11" s="56" t="s">
        <v>346</v>
      </c>
      <c r="AJ11" s="56" t="s">
        <v>346</v>
      </c>
      <c r="AK11" s="56" t="s">
        <v>346</v>
      </c>
      <c r="AL11" s="56" t="s">
        <v>346</v>
      </c>
      <c r="AN11" s="447"/>
      <c r="AO11" s="448"/>
      <c r="AP11" s="448"/>
      <c r="AQ11" s="448"/>
      <c r="AR11" s="448"/>
      <c r="AS11" s="449"/>
      <c r="AT11" s="428"/>
      <c r="AU11" s="428"/>
    </row>
    <row r="12" spans="2:47" ht="15.75">
      <c r="B12" s="442"/>
      <c r="C12" s="442"/>
      <c r="D12" s="443"/>
      <c r="E12" s="415"/>
      <c r="F12" s="419"/>
      <c r="G12" s="419"/>
      <c r="H12" s="419"/>
      <c r="I12" s="414"/>
      <c r="J12" s="52" t="s">
        <v>346</v>
      </c>
      <c r="K12" s="53" t="s">
        <v>346</v>
      </c>
      <c r="L12" s="53" t="s">
        <v>346</v>
      </c>
      <c r="M12" s="53" t="s">
        <v>346</v>
      </c>
      <c r="N12" s="53" t="s">
        <v>346</v>
      </c>
      <c r="O12" s="54" t="s">
        <v>346</v>
      </c>
      <c r="P12" s="52" t="s">
        <v>346</v>
      </c>
      <c r="Q12" s="53" t="s">
        <v>346</v>
      </c>
      <c r="R12" s="53" t="s">
        <v>346</v>
      </c>
      <c r="S12" s="53" t="s">
        <v>346</v>
      </c>
      <c r="T12" s="53" t="s">
        <v>346</v>
      </c>
      <c r="U12" s="54" t="s">
        <v>346</v>
      </c>
      <c r="V12" s="52" t="s">
        <v>346</v>
      </c>
      <c r="W12" s="53" t="s">
        <v>346</v>
      </c>
      <c r="X12" s="53" t="s">
        <v>346</v>
      </c>
      <c r="Y12" s="53" t="s">
        <v>346</v>
      </c>
      <c r="Z12" s="53" t="s">
        <v>346</v>
      </c>
      <c r="AA12" s="54" t="s">
        <v>346</v>
      </c>
      <c r="AB12" s="52" t="s">
        <v>346</v>
      </c>
      <c r="AC12" s="53" t="s">
        <v>346</v>
      </c>
      <c r="AD12" s="53" t="s">
        <v>346</v>
      </c>
      <c r="AE12" s="53" t="s">
        <v>346</v>
      </c>
      <c r="AF12" s="53" t="s">
        <v>346</v>
      </c>
      <c r="AG12" s="54" t="s">
        <v>346</v>
      </c>
      <c r="AH12" s="55" t="s">
        <v>346</v>
      </c>
      <c r="AI12" s="56" t="s">
        <v>346</v>
      </c>
      <c r="AJ12" s="56" t="s">
        <v>346</v>
      </c>
      <c r="AK12" s="56" t="s">
        <v>346</v>
      </c>
      <c r="AL12" s="56" t="s">
        <v>346</v>
      </c>
      <c r="AN12" s="447"/>
      <c r="AO12" s="448"/>
      <c r="AP12" s="448"/>
      <c r="AQ12" s="448"/>
      <c r="AR12" s="448"/>
      <c r="AS12" s="449"/>
      <c r="AT12" s="428"/>
      <c r="AU12" s="428"/>
    </row>
    <row r="13" spans="2:47" ht="15.75">
      <c r="B13" s="442"/>
      <c r="C13" s="442"/>
      <c r="D13" s="443"/>
      <c r="E13" s="415"/>
      <c r="F13" s="419"/>
      <c r="G13" s="419"/>
      <c r="H13" s="419"/>
      <c r="I13" s="414"/>
      <c r="J13" s="52" t="s">
        <v>346</v>
      </c>
      <c r="K13" s="53" t="s">
        <v>346</v>
      </c>
      <c r="L13" s="53" t="s">
        <v>346</v>
      </c>
      <c r="M13" s="53" t="s">
        <v>346</v>
      </c>
      <c r="N13" s="53" t="s">
        <v>346</v>
      </c>
      <c r="O13" s="54" t="s">
        <v>346</v>
      </c>
      <c r="P13" s="52" t="s">
        <v>346</v>
      </c>
      <c r="Q13" s="53" t="s">
        <v>346</v>
      </c>
      <c r="R13" s="53" t="s">
        <v>346</v>
      </c>
      <c r="S13" s="53" t="s">
        <v>346</v>
      </c>
      <c r="T13" s="53" t="s">
        <v>346</v>
      </c>
      <c r="U13" s="54" t="s">
        <v>346</v>
      </c>
      <c r="V13" s="52" t="s">
        <v>346</v>
      </c>
      <c r="W13" s="53" t="s">
        <v>346</v>
      </c>
      <c r="X13" s="53" t="s">
        <v>346</v>
      </c>
      <c r="Y13" s="53" t="s">
        <v>346</v>
      </c>
      <c r="Z13" s="53" t="s">
        <v>346</v>
      </c>
      <c r="AA13" s="54" t="s">
        <v>346</v>
      </c>
      <c r="AB13" s="52" t="s">
        <v>346</v>
      </c>
      <c r="AC13" s="53" t="s">
        <v>346</v>
      </c>
      <c r="AD13" s="53" t="s">
        <v>346</v>
      </c>
      <c r="AE13" s="53" t="s">
        <v>346</v>
      </c>
      <c r="AF13" s="53" t="s">
        <v>346</v>
      </c>
      <c r="AG13" s="54" t="s">
        <v>346</v>
      </c>
      <c r="AH13" s="55" t="s">
        <v>346</v>
      </c>
      <c r="AI13" s="56" t="s">
        <v>346</v>
      </c>
      <c r="AJ13" s="56" t="s">
        <v>346</v>
      </c>
      <c r="AK13" s="56" t="s">
        <v>346</v>
      </c>
      <c r="AL13" s="56" t="s">
        <v>346</v>
      </c>
      <c r="AN13" s="447"/>
      <c r="AO13" s="448"/>
      <c r="AP13" s="448"/>
      <c r="AQ13" s="448"/>
      <c r="AR13" s="448"/>
      <c r="AS13" s="449"/>
      <c r="AT13" s="428"/>
      <c r="AU13" s="428"/>
    </row>
    <row r="14" spans="2:47" ht="5.25" customHeight="1" thickBot="1">
      <c r="B14" s="442"/>
      <c r="C14" s="442"/>
      <c r="D14" s="443"/>
      <c r="E14" s="415"/>
      <c r="F14" s="419"/>
      <c r="G14" s="419"/>
      <c r="H14" s="419"/>
      <c r="I14" s="414"/>
      <c r="J14" s="52" t="s">
        <v>346</v>
      </c>
      <c r="K14" s="53" t="s">
        <v>346</v>
      </c>
      <c r="L14" s="53" t="s">
        <v>346</v>
      </c>
      <c r="M14" s="53" t="s">
        <v>346</v>
      </c>
      <c r="N14" s="53" t="s">
        <v>346</v>
      </c>
      <c r="O14" s="54" t="s">
        <v>346</v>
      </c>
      <c r="P14" s="52" t="s">
        <v>346</v>
      </c>
      <c r="Q14" s="53" t="s">
        <v>346</v>
      </c>
      <c r="R14" s="53" t="s">
        <v>346</v>
      </c>
      <c r="S14" s="53" t="s">
        <v>346</v>
      </c>
      <c r="T14" s="53" t="s">
        <v>346</v>
      </c>
      <c r="U14" s="54" t="s">
        <v>346</v>
      </c>
      <c r="V14" s="52" t="s">
        <v>346</v>
      </c>
      <c r="W14" s="53" t="s">
        <v>346</v>
      </c>
      <c r="X14" s="53" t="s">
        <v>346</v>
      </c>
      <c r="Y14" s="53" t="s">
        <v>346</v>
      </c>
      <c r="Z14" s="53" t="s">
        <v>346</v>
      </c>
      <c r="AA14" s="54" t="s">
        <v>346</v>
      </c>
      <c r="AB14" s="52" t="s">
        <v>346</v>
      </c>
      <c r="AC14" s="53" t="s">
        <v>346</v>
      </c>
      <c r="AD14" s="53" t="s">
        <v>346</v>
      </c>
      <c r="AE14" s="53" t="s">
        <v>346</v>
      </c>
      <c r="AF14" s="53" t="s">
        <v>346</v>
      </c>
      <c r="AG14" s="54" t="s">
        <v>346</v>
      </c>
      <c r="AH14" s="55" t="s">
        <v>346</v>
      </c>
      <c r="AI14" s="56" t="s">
        <v>346</v>
      </c>
      <c r="AJ14" s="56" t="s">
        <v>346</v>
      </c>
      <c r="AK14" s="56" t="s">
        <v>346</v>
      </c>
      <c r="AL14" s="56" t="s">
        <v>346</v>
      </c>
      <c r="AN14" s="447"/>
      <c r="AO14" s="448"/>
      <c r="AP14" s="448"/>
      <c r="AQ14" s="448"/>
      <c r="AR14" s="448"/>
      <c r="AS14" s="449"/>
      <c r="AT14" s="428"/>
      <c r="AU14" s="428"/>
    </row>
    <row r="15" spans="2:47" ht="16.5" hidden="1" thickBot="1">
      <c r="B15" s="442"/>
      <c r="C15" s="442"/>
      <c r="D15" s="443"/>
      <c r="E15" s="415"/>
      <c r="F15" s="419"/>
      <c r="G15" s="419"/>
      <c r="H15" s="419"/>
      <c r="I15" s="414"/>
      <c r="J15" s="52" t="s">
        <v>346</v>
      </c>
      <c r="K15" s="53" t="s">
        <v>346</v>
      </c>
      <c r="L15" s="53" t="s">
        <v>346</v>
      </c>
      <c r="M15" s="53" t="s">
        <v>346</v>
      </c>
      <c r="N15" s="53" t="s">
        <v>346</v>
      </c>
      <c r="O15" s="54" t="s">
        <v>346</v>
      </c>
      <c r="P15" s="52" t="s">
        <v>346</v>
      </c>
      <c r="Q15" s="53" t="s">
        <v>346</v>
      </c>
      <c r="R15" s="53" t="s">
        <v>346</v>
      </c>
      <c r="S15" s="53" t="s">
        <v>346</v>
      </c>
      <c r="T15" s="53" t="s">
        <v>346</v>
      </c>
      <c r="U15" s="54" t="s">
        <v>346</v>
      </c>
      <c r="V15" s="52" t="s">
        <v>346</v>
      </c>
      <c r="W15" s="53" t="s">
        <v>346</v>
      </c>
      <c r="X15" s="53" t="s">
        <v>346</v>
      </c>
      <c r="Y15" s="53" t="s">
        <v>346</v>
      </c>
      <c r="Z15" s="53" t="s">
        <v>346</v>
      </c>
      <c r="AA15" s="54" t="s">
        <v>346</v>
      </c>
      <c r="AB15" s="52" t="s">
        <v>346</v>
      </c>
      <c r="AC15" s="53" t="s">
        <v>346</v>
      </c>
      <c r="AD15" s="53" t="s">
        <v>346</v>
      </c>
      <c r="AE15" s="53" t="s">
        <v>346</v>
      </c>
      <c r="AF15" s="53" t="s">
        <v>346</v>
      </c>
      <c r="AG15" s="54" t="s">
        <v>346</v>
      </c>
      <c r="AH15" s="55" t="s">
        <v>346</v>
      </c>
      <c r="AI15" s="56" t="s">
        <v>346</v>
      </c>
      <c r="AJ15" s="56" t="s">
        <v>346</v>
      </c>
      <c r="AK15" s="56" t="s">
        <v>346</v>
      </c>
      <c r="AL15" s="56" t="s">
        <v>346</v>
      </c>
      <c r="AN15" s="447"/>
      <c r="AO15" s="448"/>
      <c r="AP15" s="448"/>
      <c r="AQ15" s="448"/>
      <c r="AR15" s="448"/>
      <c r="AS15" s="449"/>
      <c r="AT15" s="33"/>
      <c r="AU15" s="33"/>
    </row>
    <row r="16" spans="2:47" ht="16.5" hidden="1" thickBot="1">
      <c r="B16" s="442"/>
      <c r="C16" s="442"/>
      <c r="D16" s="443"/>
      <c r="E16" s="415"/>
      <c r="F16" s="419"/>
      <c r="G16" s="419"/>
      <c r="H16" s="419"/>
      <c r="I16" s="414"/>
      <c r="J16" s="52" t="s">
        <v>346</v>
      </c>
      <c r="K16" s="53" t="s">
        <v>346</v>
      </c>
      <c r="L16" s="53" t="s">
        <v>346</v>
      </c>
      <c r="M16" s="53" t="s">
        <v>346</v>
      </c>
      <c r="N16" s="53" t="s">
        <v>346</v>
      </c>
      <c r="O16" s="54" t="s">
        <v>346</v>
      </c>
      <c r="P16" s="52" t="s">
        <v>346</v>
      </c>
      <c r="Q16" s="53" t="s">
        <v>346</v>
      </c>
      <c r="R16" s="53" t="s">
        <v>346</v>
      </c>
      <c r="S16" s="53" t="s">
        <v>346</v>
      </c>
      <c r="T16" s="53" t="s">
        <v>346</v>
      </c>
      <c r="U16" s="54" t="s">
        <v>346</v>
      </c>
      <c r="V16" s="52" t="s">
        <v>346</v>
      </c>
      <c r="W16" s="53" t="s">
        <v>346</v>
      </c>
      <c r="X16" s="53" t="s">
        <v>346</v>
      </c>
      <c r="Y16" s="53" t="s">
        <v>346</v>
      </c>
      <c r="Z16" s="53" t="s">
        <v>346</v>
      </c>
      <c r="AA16" s="54" t="s">
        <v>346</v>
      </c>
      <c r="AB16" s="52" t="s">
        <v>346</v>
      </c>
      <c r="AC16" s="53" t="s">
        <v>346</v>
      </c>
      <c r="AD16" s="53" t="s">
        <v>346</v>
      </c>
      <c r="AE16" s="53" t="s">
        <v>346</v>
      </c>
      <c r="AF16" s="53" t="s">
        <v>346</v>
      </c>
      <c r="AG16" s="54" t="s">
        <v>346</v>
      </c>
      <c r="AH16" s="55" t="s">
        <v>346</v>
      </c>
      <c r="AI16" s="56" t="s">
        <v>346</v>
      </c>
      <c r="AJ16" s="56" t="s">
        <v>346</v>
      </c>
      <c r="AK16" s="56" t="s">
        <v>346</v>
      </c>
      <c r="AL16" s="56" t="s">
        <v>346</v>
      </c>
      <c r="AN16" s="447"/>
      <c r="AO16" s="448"/>
      <c r="AP16" s="448"/>
      <c r="AQ16" s="448"/>
      <c r="AR16" s="448"/>
      <c r="AS16" s="449"/>
      <c r="AT16" s="33"/>
      <c r="AU16" s="33"/>
    </row>
    <row r="17" spans="2:47" ht="16.5" hidden="1" thickBot="1">
      <c r="B17" s="442"/>
      <c r="C17" s="442"/>
      <c r="D17" s="443"/>
      <c r="E17" s="416"/>
      <c r="F17" s="417"/>
      <c r="G17" s="417"/>
      <c r="H17" s="417"/>
      <c r="I17" s="418"/>
      <c r="J17" s="57" t="s">
        <v>346</v>
      </c>
      <c r="K17" s="58" t="s">
        <v>346</v>
      </c>
      <c r="L17" s="58" t="s">
        <v>346</v>
      </c>
      <c r="M17" s="58" t="s">
        <v>346</v>
      </c>
      <c r="N17" s="58" t="s">
        <v>346</v>
      </c>
      <c r="O17" s="59" t="s">
        <v>346</v>
      </c>
      <c r="P17" s="52" t="s">
        <v>346</v>
      </c>
      <c r="Q17" s="53" t="s">
        <v>346</v>
      </c>
      <c r="R17" s="53" t="s">
        <v>346</v>
      </c>
      <c r="S17" s="53" t="s">
        <v>346</v>
      </c>
      <c r="T17" s="53" t="s">
        <v>346</v>
      </c>
      <c r="U17" s="54" t="s">
        <v>346</v>
      </c>
      <c r="V17" s="57" t="s">
        <v>346</v>
      </c>
      <c r="W17" s="58" t="s">
        <v>346</v>
      </c>
      <c r="X17" s="58" t="s">
        <v>346</v>
      </c>
      <c r="Y17" s="58" t="s">
        <v>346</v>
      </c>
      <c r="Z17" s="58" t="s">
        <v>346</v>
      </c>
      <c r="AA17" s="59" t="s">
        <v>346</v>
      </c>
      <c r="AB17" s="52" t="s">
        <v>346</v>
      </c>
      <c r="AC17" s="53" t="s">
        <v>346</v>
      </c>
      <c r="AD17" s="53" t="s">
        <v>346</v>
      </c>
      <c r="AE17" s="53" t="s">
        <v>346</v>
      </c>
      <c r="AF17" s="53" t="s">
        <v>346</v>
      </c>
      <c r="AG17" s="54" t="s">
        <v>346</v>
      </c>
      <c r="AH17" s="60" t="s">
        <v>346</v>
      </c>
      <c r="AI17" s="61" t="s">
        <v>346</v>
      </c>
      <c r="AJ17" s="61" t="s">
        <v>346</v>
      </c>
      <c r="AK17" s="61" t="s">
        <v>346</v>
      </c>
      <c r="AL17" s="61" t="s">
        <v>346</v>
      </c>
      <c r="AN17" s="450"/>
      <c r="AO17" s="451"/>
      <c r="AP17" s="451"/>
      <c r="AQ17" s="451"/>
      <c r="AR17" s="451"/>
      <c r="AS17" s="452"/>
      <c r="AT17" s="33"/>
      <c r="AU17" s="33"/>
    </row>
    <row r="18" spans="2:47" ht="15.75" customHeight="1">
      <c r="B18" s="442"/>
      <c r="C18" s="442"/>
      <c r="D18" s="443"/>
      <c r="E18" s="409" t="s">
        <v>162</v>
      </c>
      <c r="F18" s="410"/>
      <c r="G18" s="410"/>
      <c r="H18" s="410"/>
      <c r="I18" s="410"/>
      <c r="J18" s="148" t="s">
        <v>346</v>
      </c>
      <c r="K18" s="149" t="s">
        <v>346</v>
      </c>
      <c r="L18" s="149" t="s">
        <v>346</v>
      </c>
      <c r="M18" s="149" t="s">
        <v>346</v>
      </c>
      <c r="N18" s="149" t="s">
        <v>346</v>
      </c>
      <c r="O18" s="150" t="s">
        <v>346</v>
      </c>
      <c r="P18" s="148" t="s">
        <v>346</v>
      </c>
      <c r="Q18" s="149" t="s">
        <v>346</v>
      </c>
      <c r="R18" s="62" t="s">
        <v>346</v>
      </c>
      <c r="S18" s="62" t="s">
        <v>346</v>
      </c>
      <c r="T18" s="62" t="s">
        <v>346</v>
      </c>
      <c r="U18" s="63" t="s">
        <v>346</v>
      </c>
      <c r="V18" s="47" t="s">
        <v>346</v>
      </c>
      <c r="W18" s="48" t="s">
        <v>346</v>
      </c>
      <c r="X18" s="48" t="s">
        <v>346</v>
      </c>
      <c r="Y18" s="48" t="s">
        <v>346</v>
      </c>
      <c r="Z18" s="48" t="s">
        <v>346</v>
      </c>
      <c r="AA18" s="49" t="s">
        <v>346</v>
      </c>
      <c r="AB18" s="47" t="s">
        <v>346</v>
      </c>
      <c r="AC18" s="48" t="s">
        <v>346</v>
      </c>
      <c r="AD18" s="48" t="s">
        <v>346</v>
      </c>
      <c r="AE18" s="48" t="s">
        <v>346</v>
      </c>
      <c r="AF18" s="48" t="s">
        <v>346</v>
      </c>
      <c r="AG18" s="49" t="s">
        <v>346</v>
      </c>
      <c r="AH18" s="50" t="s">
        <v>346</v>
      </c>
      <c r="AI18" s="51" t="s">
        <v>346</v>
      </c>
      <c r="AJ18" s="51" t="s">
        <v>346</v>
      </c>
      <c r="AK18" s="51" t="s">
        <v>346</v>
      </c>
      <c r="AL18" s="51" t="s">
        <v>346</v>
      </c>
      <c r="AN18" s="453" t="s">
        <v>163</v>
      </c>
      <c r="AO18" s="454"/>
      <c r="AP18" s="454"/>
      <c r="AQ18" s="454"/>
      <c r="AR18" s="454"/>
      <c r="AS18" s="454"/>
      <c r="AT18" s="459" t="s">
        <v>348</v>
      </c>
      <c r="AU18" s="460"/>
    </row>
    <row r="19" spans="2:47" ht="15.75" customHeight="1">
      <c r="B19" s="442"/>
      <c r="C19" s="442"/>
      <c r="D19" s="443"/>
      <c r="E19" s="412"/>
      <c r="F19" s="419"/>
      <c r="G19" s="419"/>
      <c r="H19" s="419"/>
      <c r="I19" s="419"/>
      <c r="J19" s="151" t="s">
        <v>346</v>
      </c>
      <c r="K19" s="152" t="s">
        <v>346</v>
      </c>
      <c r="L19" s="152" t="s">
        <v>346</v>
      </c>
      <c r="M19" s="152" t="s">
        <v>346</v>
      </c>
      <c r="N19" s="152" t="s">
        <v>346</v>
      </c>
      <c r="O19" s="153" t="s">
        <v>346</v>
      </c>
      <c r="P19" s="151" t="s">
        <v>346</v>
      </c>
      <c r="Q19" s="152" t="s">
        <v>346</v>
      </c>
      <c r="R19" s="65" t="s">
        <v>346</v>
      </c>
      <c r="S19" s="65" t="s">
        <v>346</v>
      </c>
      <c r="T19" s="65" t="s">
        <v>346</v>
      </c>
      <c r="U19" s="66" t="s">
        <v>346</v>
      </c>
      <c r="V19" s="52" t="s">
        <v>346</v>
      </c>
      <c r="W19" s="53" t="s">
        <v>346</v>
      </c>
      <c r="X19" s="53" t="s">
        <v>346</v>
      </c>
      <c r="Y19" s="53" t="s">
        <v>346</v>
      </c>
      <c r="Z19" s="53" t="s">
        <v>346</v>
      </c>
      <c r="AA19" s="54" t="s">
        <v>346</v>
      </c>
      <c r="AB19" s="52" t="s">
        <v>346</v>
      </c>
      <c r="AC19" s="53" t="s">
        <v>346</v>
      </c>
      <c r="AD19" s="53" t="s">
        <v>346</v>
      </c>
      <c r="AE19" s="53" t="s">
        <v>346</v>
      </c>
      <c r="AF19" s="53" t="s">
        <v>346</v>
      </c>
      <c r="AG19" s="54" t="s">
        <v>346</v>
      </c>
      <c r="AH19" s="55" t="s">
        <v>346</v>
      </c>
      <c r="AI19" s="56" t="s">
        <v>346</v>
      </c>
      <c r="AJ19" s="56" t="s">
        <v>346</v>
      </c>
      <c r="AK19" s="56" t="s">
        <v>346</v>
      </c>
      <c r="AL19" s="56" t="s">
        <v>346</v>
      </c>
      <c r="AN19" s="455"/>
      <c r="AO19" s="456"/>
      <c r="AP19" s="456"/>
      <c r="AQ19" s="456"/>
      <c r="AR19" s="456"/>
      <c r="AS19" s="456"/>
      <c r="AT19" s="461"/>
      <c r="AU19" s="462"/>
    </row>
    <row r="20" spans="2:47" ht="15.75" customHeight="1">
      <c r="B20" s="442"/>
      <c r="C20" s="442"/>
      <c r="D20" s="443"/>
      <c r="E20" s="415"/>
      <c r="F20" s="419"/>
      <c r="G20" s="419"/>
      <c r="H20" s="419"/>
      <c r="I20" s="419"/>
      <c r="J20" s="151" t="s">
        <v>346</v>
      </c>
      <c r="K20" s="152" t="s">
        <v>346</v>
      </c>
      <c r="L20" s="152" t="s">
        <v>346</v>
      </c>
      <c r="M20" s="152" t="s">
        <v>346</v>
      </c>
      <c r="N20" s="152" t="s">
        <v>346</v>
      </c>
      <c r="O20" s="153" t="s">
        <v>346</v>
      </c>
      <c r="P20" s="151" t="s">
        <v>346</v>
      </c>
      <c r="Q20" s="152" t="s">
        <v>346</v>
      </c>
      <c r="R20" s="65" t="s">
        <v>346</v>
      </c>
      <c r="S20" s="65" t="s">
        <v>346</v>
      </c>
      <c r="T20" s="65" t="s">
        <v>346</v>
      </c>
      <c r="U20" s="66" t="s">
        <v>346</v>
      </c>
      <c r="V20" s="52" t="s">
        <v>346</v>
      </c>
      <c r="W20" s="53" t="s">
        <v>346</v>
      </c>
      <c r="X20" s="53" t="s">
        <v>346</v>
      </c>
      <c r="Y20" s="53" t="s">
        <v>346</v>
      </c>
      <c r="Z20" s="53" t="s">
        <v>346</v>
      </c>
      <c r="AA20" s="54" t="s">
        <v>346</v>
      </c>
      <c r="AB20" s="52" t="s">
        <v>346</v>
      </c>
      <c r="AC20" s="53" t="s">
        <v>346</v>
      </c>
      <c r="AD20" s="53" t="s">
        <v>346</v>
      </c>
      <c r="AE20" s="53" t="s">
        <v>346</v>
      </c>
      <c r="AF20" s="53" t="s">
        <v>346</v>
      </c>
      <c r="AG20" s="54" t="s">
        <v>346</v>
      </c>
      <c r="AH20" s="55" t="s">
        <v>346</v>
      </c>
      <c r="AI20" s="56" t="s">
        <v>346</v>
      </c>
      <c r="AJ20" s="56" t="s">
        <v>346</v>
      </c>
      <c r="AK20" s="56" t="s">
        <v>346</v>
      </c>
      <c r="AL20" s="56" t="s">
        <v>346</v>
      </c>
      <c r="AN20" s="455"/>
      <c r="AO20" s="456"/>
      <c r="AP20" s="456"/>
      <c r="AQ20" s="456"/>
      <c r="AR20" s="456"/>
      <c r="AS20" s="456"/>
      <c r="AT20" s="461"/>
      <c r="AU20" s="462"/>
    </row>
    <row r="21" spans="2:47" ht="15.75" customHeight="1">
      <c r="B21" s="442"/>
      <c r="C21" s="442"/>
      <c r="D21" s="443"/>
      <c r="E21" s="415"/>
      <c r="F21" s="419"/>
      <c r="G21" s="419"/>
      <c r="H21" s="419"/>
      <c r="I21" s="419"/>
      <c r="J21" s="151" t="s">
        <v>346</v>
      </c>
      <c r="K21" s="152" t="s">
        <v>346</v>
      </c>
      <c r="L21" s="152" t="s">
        <v>346</v>
      </c>
      <c r="M21" s="152" t="s">
        <v>346</v>
      </c>
      <c r="N21" s="152" t="s">
        <v>346</v>
      </c>
      <c r="O21" s="153" t="s">
        <v>346</v>
      </c>
      <c r="P21" s="151" t="s">
        <v>346</v>
      </c>
      <c r="Q21" s="152" t="s">
        <v>346</v>
      </c>
      <c r="R21" s="65" t="s">
        <v>346</v>
      </c>
      <c r="S21" s="65" t="s">
        <v>346</v>
      </c>
      <c r="T21" s="65" t="s">
        <v>346</v>
      </c>
      <c r="U21" s="66" t="s">
        <v>346</v>
      </c>
      <c r="V21" s="52" t="s">
        <v>346</v>
      </c>
      <c r="W21" s="53" t="s">
        <v>346</v>
      </c>
      <c r="X21" s="53" t="s">
        <v>346</v>
      </c>
      <c r="Y21" s="53" t="s">
        <v>346</v>
      </c>
      <c r="Z21" s="53" t="s">
        <v>346</v>
      </c>
      <c r="AA21" s="54" t="s">
        <v>346</v>
      </c>
      <c r="AB21" s="52" t="s">
        <v>346</v>
      </c>
      <c r="AC21" s="53" t="s">
        <v>346</v>
      </c>
      <c r="AD21" s="53" t="s">
        <v>346</v>
      </c>
      <c r="AE21" s="53" t="s">
        <v>346</v>
      </c>
      <c r="AF21" s="53" t="s">
        <v>346</v>
      </c>
      <c r="AG21" s="54" t="s">
        <v>346</v>
      </c>
      <c r="AH21" s="55" t="s">
        <v>346</v>
      </c>
      <c r="AI21" s="56" t="s">
        <v>346</v>
      </c>
      <c r="AJ21" s="56" t="s">
        <v>346</v>
      </c>
      <c r="AK21" s="56" t="s">
        <v>346</v>
      </c>
      <c r="AL21" s="56" t="s">
        <v>346</v>
      </c>
      <c r="AN21" s="455"/>
      <c r="AO21" s="456"/>
      <c r="AP21" s="456"/>
      <c r="AQ21" s="456"/>
      <c r="AR21" s="456"/>
      <c r="AS21" s="456"/>
      <c r="AT21" s="461"/>
      <c r="AU21" s="462"/>
    </row>
    <row r="22" spans="2:47" ht="15.75" customHeight="1">
      <c r="B22" s="442"/>
      <c r="C22" s="442"/>
      <c r="D22" s="443"/>
      <c r="E22" s="415"/>
      <c r="F22" s="419"/>
      <c r="G22" s="419"/>
      <c r="H22" s="419"/>
      <c r="I22" s="419"/>
      <c r="J22" s="151" t="s">
        <v>346</v>
      </c>
      <c r="K22" s="152" t="s">
        <v>346</v>
      </c>
      <c r="L22" s="152" t="s">
        <v>346</v>
      </c>
      <c r="M22" s="152" t="s">
        <v>346</v>
      </c>
      <c r="N22" s="152" t="s">
        <v>346</v>
      </c>
      <c r="O22" s="153" t="s">
        <v>346</v>
      </c>
      <c r="P22" s="151" t="s">
        <v>346</v>
      </c>
      <c r="Q22" s="152" t="s">
        <v>346</v>
      </c>
      <c r="R22" s="65" t="s">
        <v>346</v>
      </c>
      <c r="S22" s="65" t="s">
        <v>346</v>
      </c>
      <c r="T22" s="65" t="s">
        <v>346</v>
      </c>
      <c r="U22" s="66" t="s">
        <v>346</v>
      </c>
      <c r="V22" s="52" t="s">
        <v>346</v>
      </c>
      <c r="W22" s="53" t="s">
        <v>346</v>
      </c>
      <c r="X22" s="53" t="s">
        <v>346</v>
      </c>
      <c r="Y22" s="53" t="s">
        <v>346</v>
      </c>
      <c r="Z22" s="53" t="s">
        <v>346</v>
      </c>
      <c r="AA22" s="54" t="s">
        <v>346</v>
      </c>
      <c r="AB22" s="52" t="s">
        <v>346</v>
      </c>
      <c r="AC22" s="53" t="s">
        <v>346</v>
      </c>
      <c r="AD22" s="53" t="s">
        <v>346</v>
      </c>
      <c r="AE22" s="53" t="s">
        <v>346</v>
      </c>
      <c r="AF22" s="53" t="s">
        <v>346</v>
      </c>
      <c r="AG22" s="54" t="s">
        <v>346</v>
      </c>
      <c r="AH22" s="55" t="s">
        <v>346</v>
      </c>
      <c r="AI22" s="56" t="s">
        <v>346</v>
      </c>
      <c r="AJ22" s="56" t="s">
        <v>346</v>
      </c>
      <c r="AK22" s="56" t="s">
        <v>346</v>
      </c>
      <c r="AL22" s="56" t="s">
        <v>346</v>
      </c>
      <c r="AN22" s="455"/>
      <c r="AO22" s="456"/>
      <c r="AP22" s="456"/>
      <c r="AQ22" s="456"/>
      <c r="AR22" s="456"/>
      <c r="AS22" s="456"/>
      <c r="AT22" s="461"/>
      <c r="AU22" s="462"/>
    </row>
    <row r="23" spans="2:47" ht="0.75" customHeight="1">
      <c r="B23" s="442"/>
      <c r="C23" s="442"/>
      <c r="D23" s="443"/>
      <c r="E23" s="415"/>
      <c r="F23" s="419"/>
      <c r="G23" s="419"/>
      <c r="H23" s="419"/>
      <c r="I23" s="419"/>
      <c r="J23" s="151" t="s">
        <v>346</v>
      </c>
      <c r="K23" s="152" t="s">
        <v>346</v>
      </c>
      <c r="L23" s="152" t="s">
        <v>346</v>
      </c>
      <c r="M23" s="152" t="s">
        <v>346</v>
      </c>
      <c r="N23" s="152" t="s">
        <v>346</v>
      </c>
      <c r="O23" s="153" t="s">
        <v>346</v>
      </c>
      <c r="P23" s="151" t="s">
        <v>346</v>
      </c>
      <c r="Q23" s="152" t="s">
        <v>346</v>
      </c>
      <c r="R23" s="65" t="s">
        <v>346</v>
      </c>
      <c r="S23" s="65" t="s">
        <v>346</v>
      </c>
      <c r="T23" s="65" t="s">
        <v>346</v>
      </c>
      <c r="U23" s="66" t="s">
        <v>346</v>
      </c>
      <c r="V23" s="52" t="s">
        <v>346</v>
      </c>
      <c r="W23" s="53" t="s">
        <v>346</v>
      </c>
      <c r="X23" s="53" t="s">
        <v>346</v>
      </c>
      <c r="Y23" s="53" t="s">
        <v>346</v>
      </c>
      <c r="Z23" s="53" t="s">
        <v>346</v>
      </c>
      <c r="AA23" s="54" t="s">
        <v>346</v>
      </c>
      <c r="AB23" s="52" t="s">
        <v>346</v>
      </c>
      <c r="AC23" s="53" t="s">
        <v>346</v>
      </c>
      <c r="AD23" s="53" t="s">
        <v>346</v>
      </c>
      <c r="AE23" s="53" t="s">
        <v>346</v>
      </c>
      <c r="AF23" s="53" t="s">
        <v>346</v>
      </c>
      <c r="AG23" s="54" t="s">
        <v>346</v>
      </c>
      <c r="AH23" s="55" t="s">
        <v>346</v>
      </c>
      <c r="AI23" s="56" t="s">
        <v>346</v>
      </c>
      <c r="AJ23" s="56" t="s">
        <v>346</v>
      </c>
      <c r="AK23" s="56" t="s">
        <v>346</v>
      </c>
      <c r="AL23" s="56" t="s">
        <v>346</v>
      </c>
      <c r="AN23" s="455"/>
      <c r="AO23" s="456"/>
      <c r="AP23" s="456"/>
      <c r="AQ23" s="456"/>
      <c r="AR23" s="456"/>
      <c r="AS23" s="456"/>
      <c r="AT23" s="461"/>
      <c r="AU23" s="462"/>
    </row>
    <row r="24" spans="2:47" ht="15.75" hidden="1" customHeight="1">
      <c r="B24" s="442"/>
      <c r="C24" s="442"/>
      <c r="D24" s="443"/>
      <c r="E24" s="415"/>
      <c r="F24" s="419"/>
      <c r="G24" s="419"/>
      <c r="H24" s="419"/>
      <c r="I24" s="419"/>
      <c r="J24" s="151" t="s">
        <v>346</v>
      </c>
      <c r="K24" s="152" t="s">
        <v>346</v>
      </c>
      <c r="L24" s="152" t="s">
        <v>346</v>
      </c>
      <c r="M24" s="152" t="s">
        <v>346</v>
      </c>
      <c r="N24" s="152" t="s">
        <v>346</v>
      </c>
      <c r="O24" s="153" t="s">
        <v>346</v>
      </c>
      <c r="P24" s="151" t="s">
        <v>346</v>
      </c>
      <c r="Q24" s="152" t="s">
        <v>346</v>
      </c>
      <c r="R24" s="65" t="s">
        <v>346</v>
      </c>
      <c r="S24" s="65" t="s">
        <v>346</v>
      </c>
      <c r="T24" s="65" t="s">
        <v>346</v>
      </c>
      <c r="U24" s="66" t="s">
        <v>346</v>
      </c>
      <c r="V24" s="52" t="s">
        <v>346</v>
      </c>
      <c r="W24" s="53" t="s">
        <v>346</v>
      </c>
      <c r="X24" s="53" t="s">
        <v>346</v>
      </c>
      <c r="Y24" s="53" t="s">
        <v>346</v>
      </c>
      <c r="Z24" s="53" t="s">
        <v>346</v>
      </c>
      <c r="AA24" s="54" t="s">
        <v>346</v>
      </c>
      <c r="AB24" s="52" t="s">
        <v>346</v>
      </c>
      <c r="AC24" s="53" t="s">
        <v>346</v>
      </c>
      <c r="AD24" s="53" t="s">
        <v>346</v>
      </c>
      <c r="AE24" s="53" t="s">
        <v>346</v>
      </c>
      <c r="AF24" s="53" t="s">
        <v>346</v>
      </c>
      <c r="AG24" s="54" t="s">
        <v>346</v>
      </c>
      <c r="AH24" s="55" t="s">
        <v>346</v>
      </c>
      <c r="AI24" s="56" t="s">
        <v>346</v>
      </c>
      <c r="AJ24" s="56" t="s">
        <v>346</v>
      </c>
      <c r="AK24" s="56" t="s">
        <v>346</v>
      </c>
      <c r="AL24" s="56" t="s">
        <v>346</v>
      </c>
      <c r="AN24" s="455"/>
      <c r="AO24" s="456"/>
      <c r="AP24" s="456"/>
      <c r="AQ24" s="456"/>
      <c r="AR24" s="456"/>
      <c r="AS24" s="456"/>
      <c r="AT24" s="461"/>
      <c r="AU24" s="462"/>
    </row>
    <row r="25" spans="2:47" ht="15.75" hidden="1" customHeight="1" thickBot="1">
      <c r="B25" s="442"/>
      <c r="C25" s="442"/>
      <c r="D25" s="443"/>
      <c r="E25" s="415"/>
      <c r="F25" s="419"/>
      <c r="G25" s="419"/>
      <c r="H25" s="419"/>
      <c r="I25" s="419"/>
      <c r="J25" s="151" t="s">
        <v>346</v>
      </c>
      <c r="K25" s="152" t="s">
        <v>346</v>
      </c>
      <c r="L25" s="152" t="s">
        <v>346</v>
      </c>
      <c r="M25" s="152" t="s">
        <v>346</v>
      </c>
      <c r="N25" s="152" t="s">
        <v>346</v>
      </c>
      <c r="O25" s="153" t="s">
        <v>346</v>
      </c>
      <c r="P25" s="151" t="s">
        <v>346</v>
      </c>
      <c r="Q25" s="152" t="s">
        <v>346</v>
      </c>
      <c r="R25" s="65" t="s">
        <v>346</v>
      </c>
      <c r="S25" s="65" t="s">
        <v>346</v>
      </c>
      <c r="T25" s="65" t="s">
        <v>346</v>
      </c>
      <c r="U25" s="66" t="s">
        <v>346</v>
      </c>
      <c r="V25" s="52" t="s">
        <v>346</v>
      </c>
      <c r="W25" s="53" t="s">
        <v>346</v>
      </c>
      <c r="X25" s="53" t="s">
        <v>346</v>
      </c>
      <c r="Y25" s="53" t="s">
        <v>346</v>
      </c>
      <c r="Z25" s="53" t="s">
        <v>346</v>
      </c>
      <c r="AA25" s="54" t="s">
        <v>346</v>
      </c>
      <c r="AB25" s="52" t="s">
        <v>346</v>
      </c>
      <c r="AC25" s="53" t="s">
        <v>346</v>
      </c>
      <c r="AD25" s="53" t="s">
        <v>346</v>
      </c>
      <c r="AE25" s="53" t="s">
        <v>346</v>
      </c>
      <c r="AF25" s="53" t="s">
        <v>346</v>
      </c>
      <c r="AG25" s="54" t="s">
        <v>346</v>
      </c>
      <c r="AH25" s="55" t="s">
        <v>346</v>
      </c>
      <c r="AI25" s="56" t="s">
        <v>346</v>
      </c>
      <c r="AJ25" s="56" t="s">
        <v>346</v>
      </c>
      <c r="AK25" s="56" t="s">
        <v>346</v>
      </c>
      <c r="AL25" s="56" t="s">
        <v>346</v>
      </c>
      <c r="AN25" s="455"/>
      <c r="AO25" s="456"/>
      <c r="AP25" s="456"/>
      <c r="AQ25" s="456"/>
      <c r="AR25" s="456"/>
      <c r="AS25" s="456"/>
      <c r="AT25" s="461"/>
      <c r="AU25" s="462"/>
    </row>
    <row r="26" spans="2:47" ht="15.75" hidden="1" customHeight="1" thickBot="1">
      <c r="B26" s="442"/>
      <c r="C26" s="442"/>
      <c r="D26" s="443"/>
      <c r="E26" s="415"/>
      <c r="F26" s="419"/>
      <c r="G26" s="419"/>
      <c r="H26" s="419"/>
      <c r="I26" s="419"/>
      <c r="J26" s="151" t="s">
        <v>346</v>
      </c>
      <c r="K26" s="152" t="s">
        <v>346</v>
      </c>
      <c r="L26" s="152" t="s">
        <v>346</v>
      </c>
      <c r="M26" s="152" t="s">
        <v>346</v>
      </c>
      <c r="N26" s="152" t="s">
        <v>346</v>
      </c>
      <c r="O26" s="153" t="s">
        <v>346</v>
      </c>
      <c r="P26" s="151" t="s">
        <v>346</v>
      </c>
      <c r="Q26" s="152" t="s">
        <v>346</v>
      </c>
      <c r="R26" s="65" t="s">
        <v>346</v>
      </c>
      <c r="S26" s="65" t="s">
        <v>346</v>
      </c>
      <c r="T26" s="65" t="s">
        <v>346</v>
      </c>
      <c r="U26" s="66" t="s">
        <v>346</v>
      </c>
      <c r="V26" s="52" t="s">
        <v>346</v>
      </c>
      <c r="W26" s="53" t="s">
        <v>346</v>
      </c>
      <c r="X26" s="53" t="s">
        <v>346</v>
      </c>
      <c r="Y26" s="53" t="s">
        <v>346</v>
      </c>
      <c r="Z26" s="53" t="s">
        <v>346</v>
      </c>
      <c r="AA26" s="54" t="s">
        <v>346</v>
      </c>
      <c r="AB26" s="52" t="s">
        <v>346</v>
      </c>
      <c r="AC26" s="53" t="s">
        <v>346</v>
      </c>
      <c r="AD26" s="53" t="s">
        <v>346</v>
      </c>
      <c r="AE26" s="53" t="s">
        <v>346</v>
      </c>
      <c r="AF26" s="53" t="s">
        <v>346</v>
      </c>
      <c r="AG26" s="54" t="s">
        <v>346</v>
      </c>
      <c r="AH26" s="55" t="s">
        <v>346</v>
      </c>
      <c r="AI26" s="56" t="s">
        <v>346</v>
      </c>
      <c r="AJ26" s="56" t="s">
        <v>346</v>
      </c>
      <c r="AK26" s="56" t="s">
        <v>346</v>
      </c>
      <c r="AL26" s="56" t="s">
        <v>346</v>
      </c>
      <c r="AN26" s="455"/>
      <c r="AO26" s="456"/>
      <c r="AP26" s="456"/>
      <c r="AQ26" s="456"/>
      <c r="AR26" s="456"/>
      <c r="AS26" s="456"/>
      <c r="AT26" s="461"/>
      <c r="AU26" s="462"/>
    </row>
    <row r="27" spans="2:47" ht="21" customHeight="1" thickBot="1">
      <c r="B27" s="442"/>
      <c r="C27" s="442"/>
      <c r="D27" s="443"/>
      <c r="E27" s="416"/>
      <c r="F27" s="417"/>
      <c r="G27" s="417"/>
      <c r="H27" s="417"/>
      <c r="I27" s="417"/>
      <c r="J27" s="154" t="s">
        <v>346</v>
      </c>
      <c r="K27" s="155" t="s">
        <v>346</v>
      </c>
      <c r="L27" s="155" t="s">
        <v>346</v>
      </c>
      <c r="M27" s="155" t="s">
        <v>346</v>
      </c>
      <c r="N27" s="155" t="s">
        <v>346</v>
      </c>
      <c r="O27" s="156" t="s">
        <v>346</v>
      </c>
      <c r="P27" s="154" t="s">
        <v>346</v>
      </c>
      <c r="Q27" s="155" t="s">
        <v>346</v>
      </c>
      <c r="R27" s="68" t="s">
        <v>346</v>
      </c>
      <c r="S27" s="68" t="s">
        <v>346</v>
      </c>
      <c r="T27" s="68" t="s">
        <v>346</v>
      </c>
      <c r="U27" s="69" t="s">
        <v>346</v>
      </c>
      <c r="V27" s="57" t="s">
        <v>346</v>
      </c>
      <c r="W27" s="58" t="s">
        <v>346</v>
      </c>
      <c r="X27" s="58" t="s">
        <v>346</v>
      </c>
      <c r="Y27" s="58" t="s">
        <v>346</v>
      </c>
      <c r="Z27" s="58" t="s">
        <v>346</v>
      </c>
      <c r="AA27" s="59" t="s">
        <v>346</v>
      </c>
      <c r="AB27" s="57" t="s">
        <v>346</v>
      </c>
      <c r="AC27" s="58" t="s">
        <v>346</v>
      </c>
      <c r="AD27" s="58" t="s">
        <v>346</v>
      </c>
      <c r="AE27" s="58" t="s">
        <v>346</v>
      </c>
      <c r="AF27" s="58" t="s">
        <v>346</v>
      </c>
      <c r="AG27" s="59" t="s">
        <v>346</v>
      </c>
      <c r="AH27" s="60" t="s">
        <v>346</v>
      </c>
      <c r="AI27" s="61" t="s">
        <v>346</v>
      </c>
      <c r="AJ27" s="61" t="s">
        <v>346</v>
      </c>
      <c r="AK27" s="61" t="s">
        <v>346</v>
      </c>
      <c r="AL27" s="61" t="s">
        <v>346</v>
      </c>
      <c r="AN27" s="457"/>
      <c r="AO27" s="458"/>
      <c r="AP27" s="458"/>
      <c r="AQ27" s="458"/>
      <c r="AR27" s="458"/>
      <c r="AS27" s="458"/>
      <c r="AT27" s="463"/>
      <c r="AU27" s="464"/>
    </row>
    <row r="28" spans="2:47" ht="15.75" customHeight="1">
      <c r="B28" s="442"/>
      <c r="C28" s="442"/>
      <c r="D28" s="443"/>
      <c r="E28" s="409" t="s">
        <v>164</v>
      </c>
      <c r="F28" s="410"/>
      <c r="G28" s="410"/>
      <c r="H28" s="410"/>
      <c r="I28" s="411"/>
      <c r="J28" s="148" t="s">
        <v>346</v>
      </c>
      <c r="K28" s="149" t="s">
        <v>346</v>
      </c>
      <c r="L28" s="149" t="s">
        <v>346</v>
      </c>
      <c r="M28" s="149" t="s">
        <v>346</v>
      </c>
      <c r="N28" s="149" t="s">
        <v>346</v>
      </c>
      <c r="O28" s="150" t="s">
        <v>346</v>
      </c>
      <c r="P28" s="148" t="s">
        <v>346</v>
      </c>
      <c r="Q28" s="149" t="s">
        <v>346</v>
      </c>
      <c r="R28" s="149" t="s">
        <v>346</v>
      </c>
      <c r="S28" s="149" t="s">
        <v>346</v>
      </c>
      <c r="T28" s="149" t="s">
        <v>346</v>
      </c>
      <c r="U28" s="150" t="s">
        <v>346</v>
      </c>
      <c r="V28" s="148" t="s">
        <v>346</v>
      </c>
      <c r="W28" s="149" t="s">
        <v>346</v>
      </c>
      <c r="X28" s="62" t="s">
        <v>346</v>
      </c>
      <c r="Y28" s="62" t="s">
        <v>346</v>
      </c>
      <c r="Z28" s="62" t="s">
        <v>346</v>
      </c>
      <c r="AA28" s="63" t="s">
        <v>346</v>
      </c>
      <c r="AB28" s="47" t="s">
        <v>346</v>
      </c>
      <c r="AC28" s="48" t="s">
        <v>346</v>
      </c>
      <c r="AD28" s="48" t="s">
        <v>346</v>
      </c>
      <c r="AE28" s="48" t="s">
        <v>346</v>
      </c>
      <c r="AF28" s="48" t="s">
        <v>346</v>
      </c>
      <c r="AG28" s="49" t="s">
        <v>346</v>
      </c>
      <c r="AH28" s="50" t="s">
        <v>346</v>
      </c>
      <c r="AI28" s="51" t="s">
        <v>346</v>
      </c>
      <c r="AJ28" s="51" t="s">
        <v>346</v>
      </c>
      <c r="AK28" s="51" t="s">
        <v>346</v>
      </c>
      <c r="AL28" s="51" t="s">
        <v>346</v>
      </c>
      <c r="AN28" s="420" t="s">
        <v>127</v>
      </c>
      <c r="AO28" s="421"/>
      <c r="AP28" s="421"/>
      <c r="AQ28" s="421"/>
      <c r="AR28" s="421"/>
      <c r="AS28" s="421"/>
      <c r="AT28" s="428" t="s">
        <v>349</v>
      </c>
      <c r="AU28" s="428"/>
    </row>
    <row r="29" spans="2:47" ht="15.75">
      <c r="B29" s="442"/>
      <c r="C29" s="442"/>
      <c r="D29" s="443"/>
      <c r="E29" s="412"/>
      <c r="F29" s="419"/>
      <c r="G29" s="419"/>
      <c r="H29" s="419"/>
      <c r="I29" s="414"/>
      <c r="J29" s="151" t="s">
        <v>346</v>
      </c>
      <c r="K29" s="152" t="s">
        <v>346</v>
      </c>
      <c r="L29" s="152" t="s">
        <v>346</v>
      </c>
      <c r="M29" s="152" t="s">
        <v>346</v>
      </c>
      <c r="N29" s="152" t="s">
        <v>346</v>
      </c>
      <c r="O29" s="153" t="s">
        <v>346</v>
      </c>
      <c r="P29" s="151" t="s">
        <v>346</v>
      </c>
      <c r="Q29" s="152" t="s">
        <v>346</v>
      </c>
      <c r="R29" s="152" t="s">
        <v>346</v>
      </c>
      <c r="S29" s="152" t="s">
        <v>346</v>
      </c>
      <c r="T29" s="152" t="s">
        <v>346</v>
      </c>
      <c r="U29" s="153" t="s">
        <v>346</v>
      </c>
      <c r="V29" s="151" t="s">
        <v>346</v>
      </c>
      <c r="W29" s="152" t="s">
        <v>346</v>
      </c>
      <c r="X29" s="65" t="s">
        <v>346</v>
      </c>
      <c r="Y29" s="65" t="s">
        <v>346</v>
      </c>
      <c r="Z29" s="65" t="s">
        <v>346</v>
      </c>
      <c r="AA29" s="66" t="s">
        <v>346</v>
      </c>
      <c r="AB29" s="52" t="s">
        <v>346</v>
      </c>
      <c r="AC29" s="53" t="s">
        <v>346</v>
      </c>
      <c r="AD29" s="53" t="s">
        <v>346</v>
      </c>
      <c r="AE29" s="53" t="s">
        <v>346</v>
      </c>
      <c r="AF29" s="53" t="s">
        <v>346</v>
      </c>
      <c r="AG29" s="54" t="s">
        <v>346</v>
      </c>
      <c r="AH29" s="55" t="s">
        <v>346</v>
      </c>
      <c r="AI29" s="56" t="s">
        <v>346</v>
      </c>
      <c r="AJ29" s="56" t="s">
        <v>346</v>
      </c>
      <c r="AK29" s="56" t="s">
        <v>346</v>
      </c>
      <c r="AL29" s="56" t="s">
        <v>346</v>
      </c>
      <c r="AN29" s="422"/>
      <c r="AO29" s="423"/>
      <c r="AP29" s="423"/>
      <c r="AQ29" s="423"/>
      <c r="AR29" s="423"/>
      <c r="AS29" s="423"/>
      <c r="AT29" s="428"/>
      <c r="AU29" s="428"/>
    </row>
    <row r="30" spans="2:47" ht="15.75">
      <c r="B30" s="442"/>
      <c r="C30" s="442"/>
      <c r="D30" s="443"/>
      <c r="E30" s="415"/>
      <c r="F30" s="419"/>
      <c r="G30" s="419"/>
      <c r="H30" s="419"/>
      <c r="I30" s="414"/>
      <c r="J30" s="151" t="s">
        <v>346</v>
      </c>
      <c r="K30" s="152" t="s">
        <v>346</v>
      </c>
      <c r="L30" s="152" t="s">
        <v>346</v>
      </c>
      <c r="M30" s="152" t="s">
        <v>346</v>
      </c>
      <c r="N30" s="152" t="s">
        <v>346</v>
      </c>
      <c r="O30" s="153" t="s">
        <v>346</v>
      </c>
      <c r="P30" s="151" t="s">
        <v>346</v>
      </c>
      <c r="Q30" s="152" t="s">
        <v>346</v>
      </c>
      <c r="R30" s="152" t="s">
        <v>346</v>
      </c>
      <c r="S30" s="152" t="s">
        <v>346</v>
      </c>
      <c r="T30" s="152" t="s">
        <v>346</v>
      </c>
      <c r="U30" s="153" t="s">
        <v>346</v>
      </c>
      <c r="V30" s="151" t="s">
        <v>346</v>
      </c>
      <c r="W30" s="152" t="s">
        <v>346</v>
      </c>
      <c r="X30" s="65" t="s">
        <v>346</v>
      </c>
      <c r="Y30" s="65" t="s">
        <v>346</v>
      </c>
      <c r="Z30" s="65" t="s">
        <v>346</v>
      </c>
      <c r="AA30" s="66" t="s">
        <v>346</v>
      </c>
      <c r="AB30" s="52" t="s">
        <v>346</v>
      </c>
      <c r="AC30" s="53" t="s">
        <v>346</v>
      </c>
      <c r="AD30" s="53" t="s">
        <v>346</v>
      </c>
      <c r="AE30" s="53" t="s">
        <v>346</v>
      </c>
      <c r="AF30" s="53" t="s">
        <v>346</v>
      </c>
      <c r="AG30" s="54" t="s">
        <v>346</v>
      </c>
      <c r="AH30" s="55" t="s">
        <v>346</v>
      </c>
      <c r="AI30" s="56" t="s">
        <v>346</v>
      </c>
      <c r="AJ30" s="56" t="s">
        <v>346</v>
      </c>
      <c r="AK30" s="56" t="s">
        <v>346</v>
      </c>
      <c r="AL30" s="56" t="s">
        <v>346</v>
      </c>
      <c r="AN30" s="422"/>
      <c r="AO30" s="423"/>
      <c r="AP30" s="423"/>
      <c r="AQ30" s="423"/>
      <c r="AR30" s="423"/>
      <c r="AS30" s="423"/>
      <c r="AT30" s="428"/>
      <c r="AU30" s="428"/>
    </row>
    <row r="31" spans="2:47" ht="15.75">
      <c r="B31" s="442"/>
      <c r="C31" s="442"/>
      <c r="D31" s="443"/>
      <c r="E31" s="415"/>
      <c r="F31" s="419"/>
      <c r="G31" s="419"/>
      <c r="H31" s="419"/>
      <c r="I31" s="414"/>
      <c r="J31" s="151" t="s">
        <v>346</v>
      </c>
      <c r="K31" s="152" t="s">
        <v>346</v>
      </c>
      <c r="L31" s="152" t="s">
        <v>346</v>
      </c>
      <c r="M31" s="152" t="s">
        <v>346</v>
      </c>
      <c r="N31" s="152" t="s">
        <v>346</v>
      </c>
      <c r="O31" s="153" t="s">
        <v>346</v>
      </c>
      <c r="P31" s="151" t="s">
        <v>346</v>
      </c>
      <c r="Q31" s="152" t="s">
        <v>346</v>
      </c>
      <c r="R31" s="152" t="s">
        <v>346</v>
      </c>
      <c r="S31" s="152" t="s">
        <v>346</v>
      </c>
      <c r="T31" s="152" t="s">
        <v>346</v>
      </c>
      <c r="U31" s="153" t="s">
        <v>346</v>
      </c>
      <c r="V31" s="151" t="s">
        <v>346</v>
      </c>
      <c r="W31" s="152" t="s">
        <v>346</v>
      </c>
      <c r="X31" s="65" t="s">
        <v>346</v>
      </c>
      <c r="Y31" s="65" t="s">
        <v>346</v>
      </c>
      <c r="Z31" s="65" t="s">
        <v>346</v>
      </c>
      <c r="AA31" s="66" t="s">
        <v>346</v>
      </c>
      <c r="AB31" s="52" t="s">
        <v>346</v>
      </c>
      <c r="AC31" s="53" t="s">
        <v>346</v>
      </c>
      <c r="AD31" s="53" t="s">
        <v>346</v>
      </c>
      <c r="AE31" s="53" t="s">
        <v>346</v>
      </c>
      <c r="AF31" s="53" t="s">
        <v>346</v>
      </c>
      <c r="AG31" s="54" t="s">
        <v>346</v>
      </c>
      <c r="AH31" s="55" t="s">
        <v>346</v>
      </c>
      <c r="AI31" s="56" t="s">
        <v>346</v>
      </c>
      <c r="AJ31" s="56" t="s">
        <v>346</v>
      </c>
      <c r="AK31" s="56" t="s">
        <v>346</v>
      </c>
      <c r="AL31" s="56" t="s">
        <v>346</v>
      </c>
      <c r="AN31" s="422"/>
      <c r="AO31" s="423"/>
      <c r="AP31" s="423"/>
      <c r="AQ31" s="423"/>
      <c r="AR31" s="423"/>
      <c r="AS31" s="423"/>
      <c r="AT31" s="428"/>
      <c r="AU31" s="428"/>
    </row>
    <row r="32" spans="2:47" ht="15.75">
      <c r="B32" s="442"/>
      <c r="C32" s="442"/>
      <c r="D32" s="443"/>
      <c r="E32" s="415"/>
      <c r="F32" s="419"/>
      <c r="G32" s="419"/>
      <c r="H32" s="419"/>
      <c r="I32" s="414"/>
      <c r="J32" s="151" t="s">
        <v>346</v>
      </c>
      <c r="K32" s="152" t="s">
        <v>346</v>
      </c>
      <c r="L32" s="152" t="s">
        <v>346</v>
      </c>
      <c r="M32" s="152" t="s">
        <v>346</v>
      </c>
      <c r="N32" s="152" t="s">
        <v>346</v>
      </c>
      <c r="O32" s="153" t="s">
        <v>346</v>
      </c>
      <c r="P32" s="151" t="s">
        <v>346</v>
      </c>
      <c r="Q32" s="152" t="s">
        <v>346</v>
      </c>
      <c r="R32" s="152" t="s">
        <v>346</v>
      </c>
      <c r="S32" s="152" t="s">
        <v>346</v>
      </c>
      <c r="T32" s="152" t="s">
        <v>346</v>
      </c>
      <c r="U32" s="153" t="s">
        <v>346</v>
      </c>
      <c r="V32" s="151" t="s">
        <v>346</v>
      </c>
      <c r="W32" s="152" t="s">
        <v>346</v>
      </c>
      <c r="X32" s="65" t="s">
        <v>346</v>
      </c>
      <c r="Y32" s="65" t="s">
        <v>346</v>
      </c>
      <c r="Z32" s="65" t="s">
        <v>346</v>
      </c>
      <c r="AA32" s="66" t="s">
        <v>346</v>
      </c>
      <c r="AB32" s="52" t="s">
        <v>346</v>
      </c>
      <c r="AC32" s="53" t="s">
        <v>346</v>
      </c>
      <c r="AD32" s="53" t="s">
        <v>346</v>
      </c>
      <c r="AE32" s="53" t="s">
        <v>346</v>
      </c>
      <c r="AF32" s="53" t="s">
        <v>346</v>
      </c>
      <c r="AG32" s="54" t="s">
        <v>346</v>
      </c>
      <c r="AH32" s="55" t="s">
        <v>346</v>
      </c>
      <c r="AI32" s="56" t="s">
        <v>346</v>
      </c>
      <c r="AJ32" s="56" t="s">
        <v>346</v>
      </c>
      <c r="AK32" s="56" t="s">
        <v>346</v>
      </c>
      <c r="AL32" s="56" t="s">
        <v>346</v>
      </c>
      <c r="AN32" s="422"/>
      <c r="AO32" s="423"/>
      <c r="AP32" s="423"/>
      <c r="AQ32" s="423"/>
      <c r="AR32" s="423"/>
      <c r="AS32" s="423"/>
      <c r="AT32" s="428"/>
      <c r="AU32" s="428"/>
    </row>
    <row r="33" spans="2:47" ht="15.75">
      <c r="B33" s="442"/>
      <c r="C33" s="442"/>
      <c r="D33" s="443"/>
      <c r="E33" s="415"/>
      <c r="F33" s="419"/>
      <c r="G33" s="419"/>
      <c r="H33" s="419"/>
      <c r="I33" s="414"/>
      <c r="J33" s="151" t="s">
        <v>346</v>
      </c>
      <c r="K33" s="152" t="s">
        <v>346</v>
      </c>
      <c r="L33" s="152" t="s">
        <v>346</v>
      </c>
      <c r="M33" s="152" t="s">
        <v>346</v>
      </c>
      <c r="N33" s="152" t="s">
        <v>346</v>
      </c>
      <c r="O33" s="153" t="s">
        <v>346</v>
      </c>
      <c r="P33" s="151" t="s">
        <v>346</v>
      </c>
      <c r="Q33" s="152" t="s">
        <v>346</v>
      </c>
      <c r="R33" s="152" t="s">
        <v>346</v>
      </c>
      <c r="S33" s="152" t="s">
        <v>346</v>
      </c>
      <c r="T33" s="152" t="s">
        <v>346</v>
      </c>
      <c r="U33" s="153" t="s">
        <v>346</v>
      </c>
      <c r="V33" s="151" t="s">
        <v>346</v>
      </c>
      <c r="W33" s="152" t="s">
        <v>346</v>
      </c>
      <c r="X33" s="65" t="s">
        <v>346</v>
      </c>
      <c r="Y33" s="65" t="s">
        <v>346</v>
      </c>
      <c r="Z33" s="65" t="s">
        <v>346</v>
      </c>
      <c r="AA33" s="66" t="s">
        <v>346</v>
      </c>
      <c r="AB33" s="52" t="s">
        <v>346</v>
      </c>
      <c r="AC33" s="53" t="s">
        <v>346</v>
      </c>
      <c r="AD33" s="53" t="s">
        <v>346</v>
      </c>
      <c r="AE33" s="53" t="s">
        <v>346</v>
      </c>
      <c r="AF33" s="53" t="s">
        <v>346</v>
      </c>
      <c r="AG33" s="54" t="s">
        <v>346</v>
      </c>
      <c r="AH33" s="55" t="s">
        <v>346</v>
      </c>
      <c r="AI33" s="56" t="s">
        <v>346</v>
      </c>
      <c r="AJ33" s="56" t="s">
        <v>346</v>
      </c>
      <c r="AK33" s="56" t="s">
        <v>346</v>
      </c>
      <c r="AL33" s="56" t="s">
        <v>346</v>
      </c>
      <c r="AN33" s="422"/>
      <c r="AO33" s="423"/>
      <c r="AP33" s="423"/>
      <c r="AQ33" s="423"/>
      <c r="AR33" s="423"/>
      <c r="AS33" s="423"/>
      <c r="AT33" s="428"/>
      <c r="AU33" s="428"/>
    </row>
    <row r="34" spans="2:47" ht="15.75">
      <c r="B34" s="442"/>
      <c r="C34" s="442"/>
      <c r="D34" s="443"/>
      <c r="E34" s="415"/>
      <c r="F34" s="419"/>
      <c r="G34" s="419"/>
      <c r="H34" s="419"/>
      <c r="I34" s="414"/>
      <c r="J34" s="151" t="s">
        <v>346</v>
      </c>
      <c r="K34" s="152" t="s">
        <v>346</v>
      </c>
      <c r="L34" s="152" t="s">
        <v>346</v>
      </c>
      <c r="M34" s="152" t="s">
        <v>346</v>
      </c>
      <c r="N34" s="152" t="s">
        <v>346</v>
      </c>
      <c r="O34" s="153" t="s">
        <v>346</v>
      </c>
      <c r="P34" s="151" t="s">
        <v>346</v>
      </c>
      <c r="Q34" s="152" t="s">
        <v>346</v>
      </c>
      <c r="R34" s="152" t="s">
        <v>346</v>
      </c>
      <c r="S34" s="152" t="s">
        <v>346</v>
      </c>
      <c r="T34" s="152" t="s">
        <v>346</v>
      </c>
      <c r="U34" s="153" t="s">
        <v>346</v>
      </c>
      <c r="V34" s="151" t="s">
        <v>346</v>
      </c>
      <c r="W34" s="152" t="s">
        <v>346</v>
      </c>
      <c r="X34" s="65" t="s">
        <v>346</v>
      </c>
      <c r="Y34" s="65" t="s">
        <v>346</v>
      </c>
      <c r="Z34" s="65" t="s">
        <v>346</v>
      </c>
      <c r="AA34" s="66" t="s">
        <v>346</v>
      </c>
      <c r="AB34" s="52" t="s">
        <v>346</v>
      </c>
      <c r="AC34" s="53" t="s">
        <v>346</v>
      </c>
      <c r="AD34" s="53" t="s">
        <v>346</v>
      </c>
      <c r="AE34" s="53" t="s">
        <v>346</v>
      </c>
      <c r="AF34" s="53" t="s">
        <v>346</v>
      </c>
      <c r="AG34" s="54" t="s">
        <v>346</v>
      </c>
      <c r="AH34" s="55" t="s">
        <v>346</v>
      </c>
      <c r="AI34" s="56" t="s">
        <v>346</v>
      </c>
      <c r="AJ34" s="56" t="s">
        <v>346</v>
      </c>
      <c r="AK34" s="56" t="s">
        <v>346</v>
      </c>
      <c r="AL34" s="56" t="s">
        <v>346</v>
      </c>
      <c r="AN34" s="422"/>
      <c r="AO34" s="423"/>
      <c r="AP34" s="423"/>
      <c r="AQ34" s="423"/>
      <c r="AR34" s="423"/>
      <c r="AS34" s="423"/>
      <c r="AT34" s="428"/>
      <c r="AU34" s="428"/>
    </row>
    <row r="35" spans="2:47" ht="6" customHeight="1" thickBot="1">
      <c r="B35" s="442"/>
      <c r="C35" s="442"/>
      <c r="D35" s="443"/>
      <c r="E35" s="415"/>
      <c r="F35" s="419"/>
      <c r="G35" s="419"/>
      <c r="H35" s="419"/>
      <c r="I35" s="414"/>
      <c r="J35" s="151" t="s">
        <v>346</v>
      </c>
      <c r="K35" s="152" t="s">
        <v>346</v>
      </c>
      <c r="L35" s="152" t="s">
        <v>346</v>
      </c>
      <c r="M35" s="152" t="s">
        <v>346</v>
      </c>
      <c r="N35" s="152" t="s">
        <v>346</v>
      </c>
      <c r="O35" s="153" t="s">
        <v>346</v>
      </c>
      <c r="P35" s="151" t="s">
        <v>346</v>
      </c>
      <c r="Q35" s="152" t="s">
        <v>346</v>
      </c>
      <c r="R35" s="152" t="s">
        <v>346</v>
      </c>
      <c r="S35" s="152" t="s">
        <v>346</v>
      </c>
      <c r="T35" s="152" t="s">
        <v>346</v>
      </c>
      <c r="U35" s="153" t="s">
        <v>346</v>
      </c>
      <c r="V35" s="151" t="s">
        <v>346</v>
      </c>
      <c r="W35" s="152" t="s">
        <v>346</v>
      </c>
      <c r="X35" s="65" t="s">
        <v>346</v>
      </c>
      <c r="Y35" s="65" t="s">
        <v>346</v>
      </c>
      <c r="Z35" s="65" t="s">
        <v>346</v>
      </c>
      <c r="AA35" s="66" t="s">
        <v>346</v>
      </c>
      <c r="AB35" s="52" t="s">
        <v>346</v>
      </c>
      <c r="AC35" s="53" t="s">
        <v>346</v>
      </c>
      <c r="AD35" s="53" t="s">
        <v>346</v>
      </c>
      <c r="AE35" s="53" t="s">
        <v>346</v>
      </c>
      <c r="AF35" s="53" t="s">
        <v>346</v>
      </c>
      <c r="AG35" s="54" t="s">
        <v>346</v>
      </c>
      <c r="AH35" s="55" t="s">
        <v>346</v>
      </c>
      <c r="AI35" s="56" t="s">
        <v>346</v>
      </c>
      <c r="AJ35" s="56" t="s">
        <v>346</v>
      </c>
      <c r="AK35" s="56" t="s">
        <v>346</v>
      </c>
      <c r="AL35" s="56" t="s">
        <v>346</v>
      </c>
      <c r="AN35" s="422"/>
      <c r="AO35" s="423"/>
      <c r="AP35" s="423"/>
      <c r="AQ35" s="423"/>
      <c r="AR35" s="423"/>
      <c r="AS35" s="423"/>
      <c r="AT35" s="428"/>
      <c r="AU35" s="428"/>
    </row>
    <row r="36" spans="2:47" ht="16.5" hidden="1" thickBot="1">
      <c r="B36" s="442"/>
      <c r="C36" s="442"/>
      <c r="D36" s="443"/>
      <c r="E36" s="415"/>
      <c r="F36" s="419"/>
      <c r="G36" s="419"/>
      <c r="H36" s="419"/>
      <c r="I36" s="414"/>
      <c r="J36" s="64" t="s">
        <v>346</v>
      </c>
      <c r="K36" s="65" t="s">
        <v>346</v>
      </c>
      <c r="L36" s="65" t="s">
        <v>346</v>
      </c>
      <c r="M36" s="65" t="s">
        <v>346</v>
      </c>
      <c r="N36" s="65" t="s">
        <v>346</v>
      </c>
      <c r="O36" s="66" t="s">
        <v>346</v>
      </c>
      <c r="P36" s="64" t="s">
        <v>346</v>
      </c>
      <c r="Q36" s="65" t="s">
        <v>346</v>
      </c>
      <c r="R36" s="65" t="s">
        <v>346</v>
      </c>
      <c r="S36" s="65" t="s">
        <v>346</v>
      </c>
      <c r="T36" s="65" t="s">
        <v>346</v>
      </c>
      <c r="U36" s="66" t="s">
        <v>346</v>
      </c>
      <c r="V36" s="64" t="s">
        <v>346</v>
      </c>
      <c r="W36" s="65" t="s">
        <v>346</v>
      </c>
      <c r="X36" s="65" t="s">
        <v>346</v>
      </c>
      <c r="Y36" s="65" t="s">
        <v>346</v>
      </c>
      <c r="Z36" s="65" t="s">
        <v>346</v>
      </c>
      <c r="AA36" s="66" t="s">
        <v>346</v>
      </c>
      <c r="AB36" s="52" t="s">
        <v>346</v>
      </c>
      <c r="AC36" s="53" t="s">
        <v>346</v>
      </c>
      <c r="AD36" s="53" t="s">
        <v>346</v>
      </c>
      <c r="AE36" s="53" t="s">
        <v>346</v>
      </c>
      <c r="AF36" s="53" t="s">
        <v>346</v>
      </c>
      <c r="AG36" s="54" t="s">
        <v>346</v>
      </c>
      <c r="AH36" s="55" t="s">
        <v>346</v>
      </c>
      <c r="AI36" s="56" t="s">
        <v>346</v>
      </c>
      <c r="AJ36" s="56" t="s">
        <v>346</v>
      </c>
      <c r="AK36" s="56" t="s">
        <v>346</v>
      </c>
      <c r="AL36" s="56" t="s">
        <v>346</v>
      </c>
      <c r="AN36" s="422"/>
      <c r="AO36" s="423"/>
      <c r="AP36" s="423"/>
      <c r="AQ36" s="423"/>
      <c r="AR36" s="423"/>
      <c r="AS36" s="424"/>
      <c r="AT36" s="33"/>
      <c r="AU36" s="33"/>
    </row>
    <row r="37" spans="2:47" ht="16.5" hidden="1" thickBot="1">
      <c r="B37" s="442"/>
      <c r="C37" s="442"/>
      <c r="D37" s="443"/>
      <c r="E37" s="416"/>
      <c r="F37" s="417"/>
      <c r="G37" s="417"/>
      <c r="H37" s="417"/>
      <c r="I37" s="418"/>
      <c r="J37" s="64" t="s">
        <v>346</v>
      </c>
      <c r="K37" s="65" t="s">
        <v>346</v>
      </c>
      <c r="L37" s="65" t="s">
        <v>346</v>
      </c>
      <c r="M37" s="65" t="s">
        <v>346</v>
      </c>
      <c r="N37" s="65" t="s">
        <v>346</v>
      </c>
      <c r="O37" s="66" t="s">
        <v>346</v>
      </c>
      <c r="P37" s="64" t="s">
        <v>346</v>
      </c>
      <c r="Q37" s="65" t="s">
        <v>346</v>
      </c>
      <c r="R37" s="65" t="s">
        <v>346</v>
      </c>
      <c r="S37" s="65" t="s">
        <v>346</v>
      </c>
      <c r="T37" s="65" t="s">
        <v>346</v>
      </c>
      <c r="U37" s="66" t="s">
        <v>346</v>
      </c>
      <c r="V37" s="64" t="s">
        <v>346</v>
      </c>
      <c r="W37" s="65" t="s">
        <v>346</v>
      </c>
      <c r="X37" s="65" t="s">
        <v>346</v>
      </c>
      <c r="Y37" s="65" t="s">
        <v>346</v>
      </c>
      <c r="Z37" s="65" t="s">
        <v>346</v>
      </c>
      <c r="AA37" s="66" t="s">
        <v>346</v>
      </c>
      <c r="AB37" s="57" t="s">
        <v>346</v>
      </c>
      <c r="AC37" s="58" t="s">
        <v>346</v>
      </c>
      <c r="AD37" s="58" t="s">
        <v>346</v>
      </c>
      <c r="AE37" s="58" t="s">
        <v>346</v>
      </c>
      <c r="AF37" s="58" t="s">
        <v>346</v>
      </c>
      <c r="AG37" s="59" t="s">
        <v>346</v>
      </c>
      <c r="AH37" s="60" t="s">
        <v>346</v>
      </c>
      <c r="AI37" s="61" t="s">
        <v>346</v>
      </c>
      <c r="AJ37" s="61" t="s">
        <v>346</v>
      </c>
      <c r="AK37" s="61" t="s">
        <v>346</v>
      </c>
      <c r="AL37" s="61" t="s">
        <v>346</v>
      </c>
      <c r="AN37" s="425"/>
      <c r="AO37" s="426"/>
      <c r="AP37" s="426"/>
      <c r="AQ37" s="426"/>
      <c r="AR37" s="426"/>
      <c r="AS37" s="427"/>
      <c r="AT37" s="33"/>
      <c r="AU37" s="33"/>
    </row>
    <row r="38" spans="2:47" ht="15.75">
      <c r="B38" s="442"/>
      <c r="C38" s="442"/>
      <c r="D38" s="443"/>
      <c r="E38" s="409" t="s">
        <v>165</v>
      </c>
      <c r="F38" s="410"/>
      <c r="G38" s="410"/>
      <c r="H38" s="410"/>
      <c r="I38" s="410"/>
      <c r="J38" s="70" t="s">
        <v>346</v>
      </c>
      <c r="K38" s="71" t="s">
        <v>346</v>
      </c>
      <c r="L38" s="71" t="s">
        <v>346</v>
      </c>
      <c r="M38" s="71" t="s">
        <v>346</v>
      </c>
      <c r="N38" s="71" t="s">
        <v>346</v>
      </c>
      <c r="O38" s="72" t="s">
        <v>346</v>
      </c>
      <c r="P38" s="148" t="s">
        <v>346</v>
      </c>
      <c r="Q38" s="149" t="s">
        <v>346</v>
      </c>
      <c r="R38" s="149" t="s">
        <v>346</v>
      </c>
      <c r="S38" s="149" t="s">
        <v>346</v>
      </c>
      <c r="T38" s="149" t="s">
        <v>346</v>
      </c>
      <c r="U38" s="150" t="s">
        <v>346</v>
      </c>
      <c r="V38" s="148"/>
      <c r="W38" s="149"/>
      <c r="X38" s="62" t="s">
        <v>346</v>
      </c>
      <c r="Y38" s="62" t="s">
        <v>346</v>
      </c>
      <c r="Z38" s="62" t="s">
        <v>346</v>
      </c>
      <c r="AA38" s="63" t="s">
        <v>346</v>
      </c>
      <c r="AB38" s="47" t="s">
        <v>346</v>
      </c>
      <c r="AC38" s="48" t="s">
        <v>346</v>
      </c>
      <c r="AD38" s="48" t="s">
        <v>346</v>
      </c>
      <c r="AE38" s="48" t="s">
        <v>346</v>
      </c>
      <c r="AF38" s="48" t="s">
        <v>346</v>
      </c>
      <c r="AG38" s="49" t="s">
        <v>346</v>
      </c>
      <c r="AH38" s="50" t="s">
        <v>346</v>
      </c>
      <c r="AI38" s="51" t="s">
        <v>346</v>
      </c>
      <c r="AJ38" s="51" t="s">
        <v>346</v>
      </c>
      <c r="AK38" s="51" t="s">
        <v>346</v>
      </c>
      <c r="AL38" s="51" t="s">
        <v>346</v>
      </c>
      <c r="AN38" s="429" t="s">
        <v>166</v>
      </c>
      <c r="AO38" s="430"/>
      <c r="AP38" s="430"/>
      <c r="AQ38" s="430"/>
      <c r="AR38" s="430"/>
      <c r="AS38" s="430"/>
      <c r="AT38" s="428" t="s">
        <v>350</v>
      </c>
      <c r="AU38" s="437"/>
    </row>
    <row r="39" spans="2:47" ht="15.75">
      <c r="B39" s="442"/>
      <c r="C39" s="442"/>
      <c r="D39" s="443"/>
      <c r="E39" s="412"/>
      <c r="F39" s="419"/>
      <c r="G39" s="419"/>
      <c r="H39" s="419"/>
      <c r="I39" s="419"/>
      <c r="J39" s="73" t="s">
        <v>346</v>
      </c>
      <c r="K39" s="74" t="s">
        <v>346</v>
      </c>
      <c r="L39" s="74" t="s">
        <v>346</v>
      </c>
      <c r="M39" s="74" t="s">
        <v>346</v>
      </c>
      <c r="N39" s="74" t="s">
        <v>346</v>
      </c>
      <c r="O39" s="75" t="s">
        <v>346</v>
      </c>
      <c r="P39" s="151" t="s">
        <v>346</v>
      </c>
      <c r="Q39" s="152" t="s">
        <v>346</v>
      </c>
      <c r="R39" s="152" t="s">
        <v>346</v>
      </c>
      <c r="S39" s="152" t="s">
        <v>346</v>
      </c>
      <c r="T39" s="152" t="s">
        <v>346</v>
      </c>
      <c r="U39" s="153" t="s">
        <v>346</v>
      </c>
      <c r="V39" s="151" t="s">
        <v>346</v>
      </c>
      <c r="W39" s="152" t="s">
        <v>346</v>
      </c>
      <c r="X39" s="65" t="s">
        <v>346</v>
      </c>
      <c r="Y39" s="65" t="s">
        <v>346</v>
      </c>
      <c r="Z39" s="65" t="s">
        <v>346</v>
      </c>
      <c r="AA39" s="66" t="s">
        <v>346</v>
      </c>
      <c r="AB39" s="52" t="s">
        <v>346</v>
      </c>
      <c r="AC39" s="53" t="s">
        <v>346</v>
      </c>
      <c r="AD39" s="53" t="s">
        <v>346</v>
      </c>
      <c r="AE39" s="53" t="s">
        <v>346</v>
      </c>
      <c r="AF39" s="53" t="s">
        <v>346</v>
      </c>
      <c r="AG39" s="54" t="s">
        <v>346</v>
      </c>
      <c r="AH39" s="55" t="s">
        <v>346</v>
      </c>
      <c r="AI39" s="56" t="s">
        <v>346</v>
      </c>
      <c r="AJ39" s="56" t="s">
        <v>346</v>
      </c>
      <c r="AK39" s="56" t="s">
        <v>346</v>
      </c>
      <c r="AL39" s="56" t="s">
        <v>346</v>
      </c>
      <c r="AN39" s="431"/>
      <c r="AO39" s="432"/>
      <c r="AP39" s="432"/>
      <c r="AQ39" s="432"/>
      <c r="AR39" s="432"/>
      <c r="AS39" s="432"/>
      <c r="AT39" s="437"/>
      <c r="AU39" s="437"/>
    </row>
    <row r="40" spans="2:47" ht="15.75">
      <c r="B40" s="442"/>
      <c r="C40" s="442"/>
      <c r="D40" s="443"/>
      <c r="E40" s="415"/>
      <c r="F40" s="419"/>
      <c r="G40" s="419"/>
      <c r="H40" s="419"/>
      <c r="I40" s="419"/>
      <c r="J40" s="73" t="s">
        <v>346</v>
      </c>
      <c r="K40" s="74" t="s">
        <v>346</v>
      </c>
      <c r="L40" s="74" t="s">
        <v>346</v>
      </c>
      <c r="M40" s="74" t="s">
        <v>346</v>
      </c>
      <c r="N40" s="74" t="s">
        <v>346</v>
      </c>
      <c r="O40" s="75" t="s">
        <v>346</v>
      </c>
      <c r="P40" s="151" t="s">
        <v>346</v>
      </c>
      <c r="Q40" s="152" t="s">
        <v>346</v>
      </c>
      <c r="R40" s="152" t="s">
        <v>346</v>
      </c>
      <c r="S40" s="152" t="s">
        <v>346</v>
      </c>
      <c r="T40" s="152" t="s">
        <v>346</v>
      </c>
      <c r="U40" s="153" t="s">
        <v>346</v>
      </c>
      <c r="V40" s="151" t="s">
        <v>346</v>
      </c>
      <c r="W40" s="152" t="s">
        <v>346</v>
      </c>
      <c r="X40" s="65" t="s">
        <v>346</v>
      </c>
      <c r="Y40" s="65" t="s">
        <v>346</v>
      </c>
      <c r="Z40" s="65" t="s">
        <v>346</v>
      </c>
      <c r="AA40" s="66" t="s">
        <v>346</v>
      </c>
      <c r="AB40" s="52" t="s">
        <v>346</v>
      </c>
      <c r="AC40" s="53" t="s">
        <v>346</v>
      </c>
      <c r="AD40" s="53" t="s">
        <v>346</v>
      </c>
      <c r="AE40" s="53" t="s">
        <v>346</v>
      </c>
      <c r="AF40" s="53" t="s">
        <v>346</v>
      </c>
      <c r="AG40" s="54" t="s">
        <v>346</v>
      </c>
      <c r="AH40" s="55" t="s">
        <v>346</v>
      </c>
      <c r="AI40" s="56" t="s">
        <v>346</v>
      </c>
      <c r="AJ40" s="56" t="s">
        <v>346</v>
      </c>
      <c r="AK40" s="56" t="s">
        <v>346</v>
      </c>
      <c r="AL40" s="56" t="s">
        <v>346</v>
      </c>
      <c r="AN40" s="431"/>
      <c r="AO40" s="432"/>
      <c r="AP40" s="432"/>
      <c r="AQ40" s="432"/>
      <c r="AR40" s="432"/>
      <c r="AS40" s="432"/>
      <c r="AT40" s="437"/>
      <c r="AU40" s="437"/>
    </row>
    <row r="41" spans="2:47" ht="15.75">
      <c r="B41" s="442"/>
      <c r="C41" s="442"/>
      <c r="D41" s="443"/>
      <c r="E41" s="415"/>
      <c r="F41" s="419"/>
      <c r="G41" s="419"/>
      <c r="H41" s="419"/>
      <c r="I41" s="419"/>
      <c r="J41" s="73" t="s">
        <v>346</v>
      </c>
      <c r="K41" s="74" t="s">
        <v>346</v>
      </c>
      <c r="L41" s="74" t="s">
        <v>346</v>
      </c>
      <c r="M41" s="74" t="s">
        <v>346</v>
      </c>
      <c r="N41" s="74" t="s">
        <v>346</v>
      </c>
      <c r="O41" s="75" t="s">
        <v>346</v>
      </c>
      <c r="P41" s="151" t="s">
        <v>346</v>
      </c>
      <c r="Q41" s="152" t="s">
        <v>346</v>
      </c>
      <c r="R41" s="152" t="s">
        <v>346</v>
      </c>
      <c r="S41" s="152" t="s">
        <v>346</v>
      </c>
      <c r="T41" s="152" t="s">
        <v>346</v>
      </c>
      <c r="U41" s="153" t="s">
        <v>346</v>
      </c>
      <c r="V41" s="151" t="s">
        <v>346</v>
      </c>
      <c r="W41" s="152" t="s">
        <v>346</v>
      </c>
      <c r="X41" s="65" t="s">
        <v>346</v>
      </c>
      <c r="Y41" s="65" t="s">
        <v>346</v>
      </c>
      <c r="Z41" s="65" t="s">
        <v>346</v>
      </c>
      <c r="AA41" s="66" t="s">
        <v>346</v>
      </c>
      <c r="AB41" s="52" t="s">
        <v>346</v>
      </c>
      <c r="AC41" s="53" t="s">
        <v>346</v>
      </c>
      <c r="AD41" s="53" t="s">
        <v>346</v>
      </c>
      <c r="AE41" s="53" t="s">
        <v>346</v>
      </c>
      <c r="AF41" s="53" t="s">
        <v>346</v>
      </c>
      <c r="AG41" s="54" t="s">
        <v>346</v>
      </c>
      <c r="AH41" s="55" t="s">
        <v>346</v>
      </c>
      <c r="AI41" s="56" t="s">
        <v>346</v>
      </c>
      <c r="AJ41" s="56" t="s">
        <v>346</v>
      </c>
      <c r="AK41" s="56" t="s">
        <v>346</v>
      </c>
      <c r="AL41" s="56" t="s">
        <v>346</v>
      </c>
      <c r="AN41" s="431"/>
      <c r="AO41" s="432"/>
      <c r="AP41" s="432"/>
      <c r="AQ41" s="432"/>
      <c r="AR41" s="432"/>
      <c r="AS41" s="432"/>
      <c r="AT41" s="437"/>
      <c r="AU41" s="437"/>
    </row>
    <row r="42" spans="2:47" ht="15.75">
      <c r="B42" s="442"/>
      <c r="C42" s="442"/>
      <c r="D42" s="443"/>
      <c r="E42" s="415"/>
      <c r="F42" s="419"/>
      <c r="G42" s="419"/>
      <c r="H42" s="419"/>
      <c r="I42" s="419"/>
      <c r="J42" s="73" t="s">
        <v>346</v>
      </c>
      <c r="K42" s="74" t="s">
        <v>346</v>
      </c>
      <c r="L42" s="74" t="s">
        <v>346</v>
      </c>
      <c r="M42" s="74" t="s">
        <v>346</v>
      </c>
      <c r="N42" s="74" t="s">
        <v>346</v>
      </c>
      <c r="O42" s="75" t="s">
        <v>346</v>
      </c>
      <c r="P42" s="151" t="s">
        <v>346</v>
      </c>
      <c r="Q42" s="152" t="s">
        <v>346</v>
      </c>
      <c r="R42" s="152" t="s">
        <v>346</v>
      </c>
      <c r="S42" s="152" t="s">
        <v>346</v>
      </c>
      <c r="T42" s="152" t="s">
        <v>346</v>
      </c>
      <c r="U42" s="153" t="s">
        <v>346</v>
      </c>
      <c r="V42" s="151" t="s">
        <v>346</v>
      </c>
      <c r="W42" s="152" t="s">
        <v>346</v>
      </c>
      <c r="X42" s="65" t="s">
        <v>346</v>
      </c>
      <c r="Y42" s="65" t="s">
        <v>346</v>
      </c>
      <c r="Z42" s="65" t="s">
        <v>346</v>
      </c>
      <c r="AA42" s="66" t="s">
        <v>346</v>
      </c>
      <c r="AB42" s="52" t="s">
        <v>346</v>
      </c>
      <c r="AC42" s="53" t="s">
        <v>346</v>
      </c>
      <c r="AD42" s="53" t="s">
        <v>346</v>
      </c>
      <c r="AE42" s="53" t="s">
        <v>346</v>
      </c>
      <c r="AF42" s="53" t="s">
        <v>346</v>
      </c>
      <c r="AG42" s="54" t="s">
        <v>346</v>
      </c>
      <c r="AH42" s="55" t="s">
        <v>346</v>
      </c>
      <c r="AI42" s="56" t="s">
        <v>346</v>
      </c>
      <c r="AJ42" s="56" t="s">
        <v>346</v>
      </c>
      <c r="AK42" s="56" t="s">
        <v>346</v>
      </c>
      <c r="AL42" s="56" t="s">
        <v>346</v>
      </c>
      <c r="AN42" s="431"/>
      <c r="AO42" s="432"/>
      <c r="AP42" s="432"/>
      <c r="AQ42" s="432"/>
      <c r="AR42" s="432"/>
      <c r="AS42" s="432"/>
      <c r="AT42" s="437"/>
      <c r="AU42" s="437"/>
    </row>
    <row r="43" spans="2:47" ht="15.75">
      <c r="B43" s="442"/>
      <c r="C43" s="442"/>
      <c r="D43" s="443"/>
      <c r="E43" s="415"/>
      <c r="F43" s="419"/>
      <c r="G43" s="419"/>
      <c r="H43" s="419"/>
      <c r="I43" s="419"/>
      <c r="J43" s="73" t="s">
        <v>346</v>
      </c>
      <c r="K43" s="74" t="s">
        <v>346</v>
      </c>
      <c r="L43" s="74" t="s">
        <v>346</v>
      </c>
      <c r="M43" s="74" t="s">
        <v>346</v>
      </c>
      <c r="N43" s="74" t="s">
        <v>346</v>
      </c>
      <c r="O43" s="75" t="s">
        <v>346</v>
      </c>
      <c r="P43" s="151" t="s">
        <v>346</v>
      </c>
      <c r="Q43" s="152" t="s">
        <v>346</v>
      </c>
      <c r="R43" s="152" t="s">
        <v>346</v>
      </c>
      <c r="S43" s="152" t="s">
        <v>346</v>
      </c>
      <c r="T43" s="152" t="s">
        <v>346</v>
      </c>
      <c r="U43" s="153" t="s">
        <v>346</v>
      </c>
      <c r="V43" s="151" t="s">
        <v>346</v>
      </c>
      <c r="W43" s="152" t="s">
        <v>346</v>
      </c>
      <c r="X43" s="65" t="s">
        <v>346</v>
      </c>
      <c r="Y43" s="65" t="s">
        <v>346</v>
      </c>
      <c r="Z43" s="65" t="s">
        <v>346</v>
      </c>
      <c r="AA43" s="66" t="s">
        <v>346</v>
      </c>
      <c r="AB43" s="52" t="s">
        <v>346</v>
      </c>
      <c r="AC43" s="53" t="s">
        <v>346</v>
      </c>
      <c r="AD43" s="53" t="s">
        <v>346</v>
      </c>
      <c r="AE43" s="53" t="s">
        <v>346</v>
      </c>
      <c r="AF43" s="53" t="s">
        <v>346</v>
      </c>
      <c r="AG43" s="54" t="s">
        <v>346</v>
      </c>
      <c r="AH43" s="55" t="s">
        <v>346</v>
      </c>
      <c r="AI43" s="56" t="s">
        <v>346</v>
      </c>
      <c r="AJ43" s="56" t="s">
        <v>346</v>
      </c>
      <c r="AK43" s="56" t="s">
        <v>346</v>
      </c>
      <c r="AL43" s="56" t="s">
        <v>346</v>
      </c>
      <c r="AN43" s="431"/>
      <c r="AO43" s="432"/>
      <c r="AP43" s="432"/>
      <c r="AQ43" s="432"/>
      <c r="AR43" s="432"/>
      <c r="AS43" s="432"/>
      <c r="AT43" s="437"/>
      <c r="AU43" s="437"/>
    </row>
    <row r="44" spans="2:47" ht="15.75">
      <c r="B44" s="442"/>
      <c r="C44" s="442"/>
      <c r="D44" s="443"/>
      <c r="E44" s="415"/>
      <c r="F44" s="419"/>
      <c r="G44" s="419"/>
      <c r="H44" s="419"/>
      <c r="I44" s="419"/>
      <c r="J44" s="73" t="s">
        <v>346</v>
      </c>
      <c r="K44" s="74" t="s">
        <v>346</v>
      </c>
      <c r="L44" s="74" t="s">
        <v>346</v>
      </c>
      <c r="M44" s="74" t="s">
        <v>346</v>
      </c>
      <c r="N44" s="74" t="s">
        <v>346</v>
      </c>
      <c r="O44" s="75" t="s">
        <v>346</v>
      </c>
      <c r="P44" s="151" t="s">
        <v>346</v>
      </c>
      <c r="Q44" s="152" t="s">
        <v>346</v>
      </c>
      <c r="R44" s="152" t="s">
        <v>346</v>
      </c>
      <c r="S44" s="152" t="s">
        <v>346</v>
      </c>
      <c r="T44" s="152" t="s">
        <v>346</v>
      </c>
      <c r="U44" s="153" t="s">
        <v>346</v>
      </c>
      <c r="V44" s="151" t="s">
        <v>346</v>
      </c>
      <c r="W44" s="152" t="s">
        <v>346</v>
      </c>
      <c r="X44" s="65" t="s">
        <v>346</v>
      </c>
      <c r="Y44" s="65" t="s">
        <v>346</v>
      </c>
      <c r="Z44" s="65" t="s">
        <v>346</v>
      </c>
      <c r="AA44" s="66" t="s">
        <v>346</v>
      </c>
      <c r="AB44" s="52" t="s">
        <v>346</v>
      </c>
      <c r="AC44" s="53" t="s">
        <v>346</v>
      </c>
      <c r="AD44" s="53" t="s">
        <v>346</v>
      </c>
      <c r="AE44" s="53" t="s">
        <v>346</v>
      </c>
      <c r="AF44" s="53" t="s">
        <v>346</v>
      </c>
      <c r="AG44" s="54" t="s">
        <v>346</v>
      </c>
      <c r="AH44" s="55" t="s">
        <v>346</v>
      </c>
      <c r="AI44" s="56" t="s">
        <v>346</v>
      </c>
      <c r="AJ44" s="56" t="s">
        <v>346</v>
      </c>
      <c r="AK44" s="56" t="s">
        <v>346</v>
      </c>
      <c r="AL44" s="56" t="s">
        <v>346</v>
      </c>
      <c r="AN44" s="431"/>
      <c r="AO44" s="432"/>
      <c r="AP44" s="432"/>
      <c r="AQ44" s="432"/>
      <c r="AR44" s="432"/>
      <c r="AS44" s="432"/>
      <c r="AT44" s="437"/>
      <c r="AU44" s="437"/>
    </row>
    <row r="45" spans="2:47" ht="3" customHeight="1" thickBot="1">
      <c r="B45" s="442"/>
      <c r="C45" s="442"/>
      <c r="D45" s="443"/>
      <c r="E45" s="415"/>
      <c r="F45" s="419"/>
      <c r="G45" s="419"/>
      <c r="H45" s="419"/>
      <c r="I45" s="419"/>
      <c r="J45" s="73" t="s">
        <v>346</v>
      </c>
      <c r="K45" s="74" t="s">
        <v>346</v>
      </c>
      <c r="L45" s="74" t="s">
        <v>346</v>
      </c>
      <c r="M45" s="74" t="s">
        <v>346</v>
      </c>
      <c r="N45" s="74" t="s">
        <v>346</v>
      </c>
      <c r="O45" s="75" t="s">
        <v>346</v>
      </c>
      <c r="P45" s="151" t="s">
        <v>346</v>
      </c>
      <c r="Q45" s="152" t="s">
        <v>346</v>
      </c>
      <c r="R45" s="152" t="s">
        <v>346</v>
      </c>
      <c r="S45" s="152" t="s">
        <v>346</v>
      </c>
      <c r="T45" s="152" t="s">
        <v>346</v>
      </c>
      <c r="U45" s="153" t="s">
        <v>346</v>
      </c>
      <c r="V45" s="151" t="s">
        <v>346</v>
      </c>
      <c r="W45" s="152" t="s">
        <v>346</v>
      </c>
      <c r="X45" s="65" t="s">
        <v>346</v>
      </c>
      <c r="Y45" s="65" t="s">
        <v>346</v>
      </c>
      <c r="Z45" s="65" t="s">
        <v>346</v>
      </c>
      <c r="AA45" s="66" t="s">
        <v>346</v>
      </c>
      <c r="AB45" s="52" t="s">
        <v>346</v>
      </c>
      <c r="AC45" s="53" t="s">
        <v>346</v>
      </c>
      <c r="AD45" s="53" t="s">
        <v>346</v>
      </c>
      <c r="AE45" s="53" t="s">
        <v>346</v>
      </c>
      <c r="AF45" s="53" t="s">
        <v>346</v>
      </c>
      <c r="AG45" s="54" t="s">
        <v>346</v>
      </c>
      <c r="AH45" s="55" t="s">
        <v>346</v>
      </c>
      <c r="AI45" s="56" t="s">
        <v>346</v>
      </c>
      <c r="AJ45" s="56" t="s">
        <v>346</v>
      </c>
      <c r="AK45" s="56" t="s">
        <v>346</v>
      </c>
      <c r="AL45" s="56" t="s">
        <v>346</v>
      </c>
      <c r="AN45" s="431"/>
      <c r="AO45" s="432"/>
      <c r="AP45" s="432"/>
      <c r="AQ45" s="432"/>
      <c r="AR45" s="432"/>
      <c r="AS45" s="433"/>
      <c r="AT45" s="33"/>
      <c r="AU45" s="33"/>
    </row>
    <row r="46" spans="2:47" ht="16.5" hidden="1" thickBot="1">
      <c r="B46" s="442"/>
      <c r="C46" s="442"/>
      <c r="D46" s="443"/>
      <c r="E46" s="415"/>
      <c r="F46" s="419"/>
      <c r="G46" s="419"/>
      <c r="H46" s="419"/>
      <c r="I46" s="419"/>
      <c r="J46" s="73" t="s">
        <v>346</v>
      </c>
      <c r="K46" s="74" t="s">
        <v>346</v>
      </c>
      <c r="L46" s="74" t="s">
        <v>346</v>
      </c>
      <c r="M46" s="74" t="s">
        <v>346</v>
      </c>
      <c r="N46" s="74" t="s">
        <v>346</v>
      </c>
      <c r="O46" s="75" t="s">
        <v>346</v>
      </c>
      <c r="P46" s="64" t="s">
        <v>346</v>
      </c>
      <c r="Q46" s="65" t="s">
        <v>346</v>
      </c>
      <c r="R46" s="65" t="s">
        <v>346</v>
      </c>
      <c r="S46" s="65" t="s">
        <v>346</v>
      </c>
      <c r="T46" s="65" t="s">
        <v>346</v>
      </c>
      <c r="U46" s="66" t="s">
        <v>346</v>
      </c>
      <c r="V46" s="64" t="s">
        <v>346</v>
      </c>
      <c r="W46" s="65" t="s">
        <v>346</v>
      </c>
      <c r="X46" s="65" t="s">
        <v>346</v>
      </c>
      <c r="Y46" s="65" t="s">
        <v>346</v>
      </c>
      <c r="Z46" s="65" t="s">
        <v>346</v>
      </c>
      <c r="AA46" s="66" t="s">
        <v>346</v>
      </c>
      <c r="AB46" s="52" t="s">
        <v>346</v>
      </c>
      <c r="AC46" s="53" t="s">
        <v>346</v>
      </c>
      <c r="AD46" s="53" t="s">
        <v>346</v>
      </c>
      <c r="AE46" s="53" t="s">
        <v>346</v>
      </c>
      <c r="AF46" s="53" t="s">
        <v>346</v>
      </c>
      <c r="AG46" s="54" t="s">
        <v>346</v>
      </c>
      <c r="AH46" s="55" t="s">
        <v>346</v>
      </c>
      <c r="AI46" s="56" t="s">
        <v>346</v>
      </c>
      <c r="AJ46" s="56" t="s">
        <v>346</v>
      </c>
      <c r="AK46" s="56" t="s">
        <v>346</v>
      </c>
      <c r="AL46" s="56" t="s">
        <v>346</v>
      </c>
      <c r="AN46" s="431"/>
      <c r="AO46" s="432"/>
      <c r="AP46" s="432"/>
      <c r="AQ46" s="432"/>
      <c r="AR46" s="432"/>
      <c r="AS46" s="433"/>
    </row>
    <row r="47" spans="2:47" ht="16.5" hidden="1" thickBot="1">
      <c r="B47" s="442"/>
      <c r="C47" s="442"/>
      <c r="D47" s="443"/>
      <c r="E47" s="416"/>
      <c r="F47" s="417"/>
      <c r="G47" s="417"/>
      <c r="H47" s="417"/>
      <c r="I47" s="417"/>
      <c r="J47" s="76" t="s">
        <v>346</v>
      </c>
      <c r="K47" s="77" t="s">
        <v>346</v>
      </c>
      <c r="L47" s="77" t="s">
        <v>346</v>
      </c>
      <c r="M47" s="77" t="s">
        <v>346</v>
      </c>
      <c r="N47" s="77" t="s">
        <v>346</v>
      </c>
      <c r="O47" s="78" t="s">
        <v>346</v>
      </c>
      <c r="P47" s="64" t="s">
        <v>346</v>
      </c>
      <c r="Q47" s="65" t="s">
        <v>346</v>
      </c>
      <c r="R47" s="65" t="s">
        <v>346</v>
      </c>
      <c r="S47" s="65" t="s">
        <v>346</v>
      </c>
      <c r="T47" s="65" t="s">
        <v>346</v>
      </c>
      <c r="U47" s="66" t="s">
        <v>346</v>
      </c>
      <c r="V47" s="67" t="s">
        <v>346</v>
      </c>
      <c r="W47" s="68" t="s">
        <v>346</v>
      </c>
      <c r="X47" s="68" t="s">
        <v>346</v>
      </c>
      <c r="Y47" s="68" t="s">
        <v>346</v>
      </c>
      <c r="Z47" s="68" t="s">
        <v>346</v>
      </c>
      <c r="AA47" s="69" t="s">
        <v>346</v>
      </c>
      <c r="AB47" s="57" t="s">
        <v>346</v>
      </c>
      <c r="AC47" s="58" t="s">
        <v>346</v>
      </c>
      <c r="AD47" s="58" t="s">
        <v>346</v>
      </c>
      <c r="AE47" s="58" t="s">
        <v>346</v>
      </c>
      <c r="AF47" s="58" t="s">
        <v>346</v>
      </c>
      <c r="AG47" s="59" t="s">
        <v>346</v>
      </c>
      <c r="AH47" s="60" t="s">
        <v>346</v>
      </c>
      <c r="AI47" s="61" t="s">
        <v>346</v>
      </c>
      <c r="AJ47" s="61" t="s">
        <v>346</v>
      </c>
      <c r="AK47" s="61" t="s">
        <v>346</v>
      </c>
      <c r="AL47" s="61" t="s">
        <v>346</v>
      </c>
      <c r="AN47" s="434"/>
      <c r="AO47" s="435"/>
      <c r="AP47" s="435"/>
      <c r="AQ47" s="435"/>
      <c r="AR47" s="435"/>
      <c r="AS47" s="436"/>
    </row>
    <row r="48" spans="2:47" ht="23.25">
      <c r="B48" s="442"/>
      <c r="C48" s="442"/>
      <c r="D48" s="443"/>
      <c r="E48" s="409" t="s">
        <v>167</v>
      </c>
      <c r="F48" s="410"/>
      <c r="G48" s="410"/>
      <c r="H48" s="410"/>
      <c r="I48" s="411"/>
      <c r="J48" s="70" t="s">
        <v>346</v>
      </c>
      <c r="K48" s="71" t="s">
        <v>346</v>
      </c>
      <c r="L48" s="71" t="s">
        <v>346</v>
      </c>
      <c r="M48" s="71" t="s">
        <v>346</v>
      </c>
      <c r="N48" s="71" t="s">
        <v>346</v>
      </c>
      <c r="O48" s="72" t="s">
        <v>346</v>
      </c>
      <c r="P48" s="70" t="s">
        <v>346</v>
      </c>
      <c r="Q48" s="71" t="s">
        <v>346</v>
      </c>
      <c r="R48" s="71" t="s">
        <v>346</v>
      </c>
      <c r="S48" s="71" t="s">
        <v>346</v>
      </c>
      <c r="T48" s="71" t="s">
        <v>346</v>
      </c>
      <c r="U48" s="72" t="s">
        <v>346</v>
      </c>
      <c r="V48" s="148" t="s">
        <v>346</v>
      </c>
      <c r="W48" s="157" t="s">
        <v>346</v>
      </c>
      <c r="X48" s="62" t="s">
        <v>346</v>
      </c>
      <c r="Y48" s="62" t="s">
        <v>346</v>
      </c>
      <c r="Z48" s="62" t="s">
        <v>346</v>
      </c>
      <c r="AA48" s="63" t="s">
        <v>346</v>
      </c>
      <c r="AB48" s="47" t="s">
        <v>346</v>
      </c>
      <c r="AC48" s="48" t="s">
        <v>346</v>
      </c>
      <c r="AD48" s="48" t="s">
        <v>346</v>
      </c>
      <c r="AE48" s="48" t="s">
        <v>346</v>
      </c>
      <c r="AF48" s="48" t="s">
        <v>346</v>
      </c>
      <c r="AG48" s="49" t="s">
        <v>346</v>
      </c>
      <c r="AH48" s="50" t="s">
        <v>346</v>
      </c>
      <c r="AI48" s="51" t="s">
        <v>346</v>
      </c>
      <c r="AJ48" s="51" t="s">
        <v>346</v>
      </c>
      <c r="AK48" s="51" t="s">
        <v>346</v>
      </c>
      <c r="AL48" s="51" t="s">
        <v>346</v>
      </c>
    </row>
    <row r="49" spans="2:38" ht="15.75">
      <c r="B49" s="442"/>
      <c r="C49" s="442"/>
      <c r="D49" s="443"/>
      <c r="E49" s="412"/>
      <c r="F49" s="419"/>
      <c r="G49" s="419"/>
      <c r="H49" s="419"/>
      <c r="I49" s="414"/>
      <c r="J49" s="73" t="s">
        <v>346</v>
      </c>
      <c r="K49" s="74" t="s">
        <v>346</v>
      </c>
      <c r="L49" s="74" t="s">
        <v>346</v>
      </c>
      <c r="M49" s="74" t="s">
        <v>346</v>
      </c>
      <c r="N49" s="74" t="s">
        <v>346</v>
      </c>
      <c r="O49" s="75" t="s">
        <v>346</v>
      </c>
      <c r="P49" s="73" t="s">
        <v>346</v>
      </c>
      <c r="Q49" s="74" t="s">
        <v>346</v>
      </c>
      <c r="R49" s="74" t="s">
        <v>346</v>
      </c>
      <c r="S49" s="74" t="s">
        <v>346</v>
      </c>
      <c r="T49" s="74" t="s">
        <v>346</v>
      </c>
      <c r="U49" s="75" t="s">
        <v>346</v>
      </c>
      <c r="V49" s="151" t="s">
        <v>346</v>
      </c>
      <c r="W49" s="152" t="s">
        <v>346</v>
      </c>
      <c r="X49" s="65" t="s">
        <v>346</v>
      </c>
      <c r="Y49" s="65" t="s">
        <v>346</v>
      </c>
      <c r="Z49" s="65" t="s">
        <v>346</v>
      </c>
      <c r="AA49" s="66" t="s">
        <v>346</v>
      </c>
      <c r="AB49" s="52" t="s">
        <v>346</v>
      </c>
      <c r="AC49" s="53" t="s">
        <v>346</v>
      </c>
      <c r="AD49" s="53" t="s">
        <v>346</v>
      </c>
      <c r="AE49" s="53" t="s">
        <v>346</v>
      </c>
      <c r="AF49" s="53" t="s">
        <v>346</v>
      </c>
      <c r="AG49" s="54" t="s">
        <v>346</v>
      </c>
      <c r="AH49" s="55" t="s">
        <v>346</v>
      </c>
      <c r="AI49" s="56" t="s">
        <v>346</v>
      </c>
      <c r="AJ49" s="56" t="s">
        <v>346</v>
      </c>
      <c r="AK49" s="56" t="s">
        <v>346</v>
      </c>
      <c r="AL49" s="56" t="s">
        <v>346</v>
      </c>
    </row>
    <row r="50" spans="2:38" ht="15.75">
      <c r="B50" s="442"/>
      <c r="C50" s="442"/>
      <c r="D50" s="443"/>
      <c r="E50" s="412"/>
      <c r="F50" s="419"/>
      <c r="G50" s="419"/>
      <c r="H50" s="419"/>
      <c r="I50" s="414"/>
      <c r="J50" s="73" t="s">
        <v>346</v>
      </c>
      <c r="K50" s="74" t="s">
        <v>346</v>
      </c>
      <c r="L50" s="74" t="s">
        <v>346</v>
      </c>
      <c r="M50" s="74" t="s">
        <v>346</v>
      </c>
      <c r="N50" s="74" t="s">
        <v>346</v>
      </c>
      <c r="O50" s="75" t="s">
        <v>346</v>
      </c>
      <c r="P50" s="73" t="s">
        <v>346</v>
      </c>
      <c r="Q50" s="74" t="s">
        <v>346</v>
      </c>
      <c r="R50" s="74" t="s">
        <v>346</v>
      </c>
      <c r="S50" s="74" t="s">
        <v>346</v>
      </c>
      <c r="T50" s="74" t="s">
        <v>346</v>
      </c>
      <c r="U50" s="75" t="s">
        <v>346</v>
      </c>
      <c r="V50" s="151" t="s">
        <v>346</v>
      </c>
      <c r="W50" s="152" t="s">
        <v>346</v>
      </c>
      <c r="X50" s="65" t="s">
        <v>346</v>
      </c>
      <c r="Y50" s="65" t="s">
        <v>346</v>
      </c>
      <c r="Z50" s="65" t="s">
        <v>346</v>
      </c>
      <c r="AA50" s="66" t="s">
        <v>346</v>
      </c>
      <c r="AB50" s="52" t="s">
        <v>346</v>
      </c>
      <c r="AC50" s="53" t="s">
        <v>346</v>
      </c>
      <c r="AD50" s="53" t="s">
        <v>346</v>
      </c>
      <c r="AE50" s="53" t="s">
        <v>346</v>
      </c>
      <c r="AF50" s="53" t="s">
        <v>346</v>
      </c>
      <c r="AG50" s="54" t="s">
        <v>346</v>
      </c>
      <c r="AH50" s="55" t="s">
        <v>346</v>
      </c>
      <c r="AI50" s="56" t="s">
        <v>346</v>
      </c>
      <c r="AJ50" s="56" t="s">
        <v>346</v>
      </c>
      <c r="AK50" s="56" t="s">
        <v>346</v>
      </c>
      <c r="AL50" s="56" t="s">
        <v>346</v>
      </c>
    </row>
    <row r="51" spans="2:38" ht="15.75">
      <c r="B51" s="442"/>
      <c r="C51" s="442"/>
      <c r="D51" s="443"/>
      <c r="E51" s="415"/>
      <c r="F51" s="419"/>
      <c r="G51" s="419"/>
      <c r="H51" s="419"/>
      <c r="I51" s="414"/>
      <c r="J51" s="73" t="s">
        <v>346</v>
      </c>
      <c r="K51" s="74" t="s">
        <v>346</v>
      </c>
      <c r="L51" s="74" t="s">
        <v>346</v>
      </c>
      <c r="M51" s="74" t="s">
        <v>346</v>
      </c>
      <c r="N51" s="74" t="s">
        <v>346</v>
      </c>
      <c r="O51" s="75" t="s">
        <v>346</v>
      </c>
      <c r="P51" s="73" t="s">
        <v>346</v>
      </c>
      <c r="Q51" s="74" t="s">
        <v>346</v>
      </c>
      <c r="R51" s="74" t="s">
        <v>346</v>
      </c>
      <c r="S51" s="74" t="s">
        <v>346</v>
      </c>
      <c r="T51" s="74" t="s">
        <v>346</v>
      </c>
      <c r="U51" s="75" t="s">
        <v>346</v>
      </c>
      <c r="V51" s="151" t="s">
        <v>346</v>
      </c>
      <c r="W51" s="152" t="s">
        <v>346</v>
      </c>
      <c r="X51" s="65" t="s">
        <v>346</v>
      </c>
      <c r="Y51" s="65" t="s">
        <v>346</v>
      </c>
      <c r="Z51" s="65" t="s">
        <v>346</v>
      </c>
      <c r="AA51" s="66" t="s">
        <v>346</v>
      </c>
      <c r="AB51" s="52" t="s">
        <v>346</v>
      </c>
      <c r="AC51" s="53" t="s">
        <v>346</v>
      </c>
      <c r="AD51" s="53" t="s">
        <v>346</v>
      </c>
      <c r="AE51" s="53" t="s">
        <v>346</v>
      </c>
      <c r="AF51" s="53" t="s">
        <v>346</v>
      </c>
      <c r="AG51" s="54" t="s">
        <v>346</v>
      </c>
      <c r="AH51" s="55" t="s">
        <v>346</v>
      </c>
      <c r="AI51" s="56" t="s">
        <v>346</v>
      </c>
      <c r="AJ51" s="56" t="s">
        <v>346</v>
      </c>
      <c r="AK51" s="56" t="s">
        <v>346</v>
      </c>
      <c r="AL51" s="56" t="s">
        <v>346</v>
      </c>
    </row>
    <row r="52" spans="2:38" ht="15.75">
      <c r="B52" s="442"/>
      <c r="C52" s="442"/>
      <c r="D52" s="443"/>
      <c r="E52" s="415"/>
      <c r="F52" s="419"/>
      <c r="G52" s="419"/>
      <c r="H52" s="419"/>
      <c r="I52" s="414"/>
      <c r="J52" s="73" t="s">
        <v>346</v>
      </c>
      <c r="K52" s="74" t="s">
        <v>346</v>
      </c>
      <c r="L52" s="74" t="s">
        <v>346</v>
      </c>
      <c r="M52" s="74" t="s">
        <v>346</v>
      </c>
      <c r="N52" s="74" t="s">
        <v>346</v>
      </c>
      <c r="O52" s="75" t="s">
        <v>346</v>
      </c>
      <c r="P52" s="73" t="s">
        <v>346</v>
      </c>
      <c r="Q52" s="74" t="s">
        <v>346</v>
      </c>
      <c r="R52" s="74" t="s">
        <v>346</v>
      </c>
      <c r="S52" s="74" t="s">
        <v>346</v>
      </c>
      <c r="T52" s="74" t="s">
        <v>346</v>
      </c>
      <c r="U52" s="75" t="s">
        <v>346</v>
      </c>
      <c r="V52" s="151" t="s">
        <v>346</v>
      </c>
      <c r="W52" s="152" t="s">
        <v>346</v>
      </c>
      <c r="X52" s="65" t="s">
        <v>346</v>
      </c>
      <c r="Y52" s="65" t="s">
        <v>346</v>
      </c>
      <c r="Z52" s="65" t="s">
        <v>346</v>
      </c>
      <c r="AA52" s="66" t="s">
        <v>346</v>
      </c>
      <c r="AB52" s="52" t="s">
        <v>346</v>
      </c>
      <c r="AC52" s="53" t="s">
        <v>346</v>
      </c>
      <c r="AD52" s="53" t="s">
        <v>346</v>
      </c>
      <c r="AE52" s="53" t="s">
        <v>346</v>
      </c>
      <c r="AF52" s="53" t="s">
        <v>346</v>
      </c>
      <c r="AG52" s="54" t="s">
        <v>346</v>
      </c>
      <c r="AH52" s="55" t="s">
        <v>346</v>
      </c>
      <c r="AI52" s="56" t="s">
        <v>346</v>
      </c>
      <c r="AJ52" s="56" t="s">
        <v>346</v>
      </c>
      <c r="AK52" s="56" t="s">
        <v>346</v>
      </c>
      <c r="AL52" s="56" t="s">
        <v>346</v>
      </c>
    </row>
    <row r="53" spans="2:38" ht="5.25" customHeight="1">
      <c r="B53" s="442"/>
      <c r="C53" s="442"/>
      <c r="D53" s="443"/>
      <c r="E53" s="415"/>
      <c r="F53" s="419"/>
      <c r="G53" s="419"/>
      <c r="H53" s="419"/>
      <c r="I53" s="414"/>
      <c r="J53" s="73" t="s">
        <v>346</v>
      </c>
      <c r="K53" s="74" t="s">
        <v>346</v>
      </c>
      <c r="L53" s="74" t="s">
        <v>346</v>
      </c>
      <c r="M53" s="74" t="s">
        <v>346</v>
      </c>
      <c r="N53" s="74" t="s">
        <v>346</v>
      </c>
      <c r="O53" s="75" t="s">
        <v>346</v>
      </c>
      <c r="P53" s="73" t="s">
        <v>346</v>
      </c>
      <c r="Q53" s="74" t="s">
        <v>346</v>
      </c>
      <c r="R53" s="74" t="s">
        <v>346</v>
      </c>
      <c r="S53" s="74" t="s">
        <v>346</v>
      </c>
      <c r="T53" s="74" t="s">
        <v>346</v>
      </c>
      <c r="U53" s="75" t="s">
        <v>346</v>
      </c>
      <c r="V53" s="151" t="s">
        <v>346</v>
      </c>
      <c r="W53" s="152" t="s">
        <v>346</v>
      </c>
      <c r="X53" s="65" t="s">
        <v>346</v>
      </c>
      <c r="Y53" s="65" t="s">
        <v>346</v>
      </c>
      <c r="Z53" s="65" t="s">
        <v>346</v>
      </c>
      <c r="AA53" s="66" t="s">
        <v>346</v>
      </c>
      <c r="AB53" s="52" t="s">
        <v>346</v>
      </c>
      <c r="AC53" s="53" t="s">
        <v>346</v>
      </c>
      <c r="AD53" s="53" t="s">
        <v>346</v>
      </c>
      <c r="AE53" s="53" t="s">
        <v>346</v>
      </c>
      <c r="AF53" s="53" t="s">
        <v>346</v>
      </c>
      <c r="AG53" s="54" t="s">
        <v>346</v>
      </c>
      <c r="AH53" s="55" t="s">
        <v>346</v>
      </c>
      <c r="AI53" s="56" t="s">
        <v>346</v>
      </c>
      <c r="AJ53" s="56" t="s">
        <v>346</v>
      </c>
      <c r="AK53" s="56" t="s">
        <v>346</v>
      </c>
      <c r="AL53" s="56" t="s">
        <v>346</v>
      </c>
    </row>
    <row r="54" spans="2:38" ht="3" hidden="1" customHeight="1">
      <c r="B54" s="442"/>
      <c r="C54" s="442"/>
      <c r="D54" s="443"/>
      <c r="E54" s="415"/>
      <c r="F54" s="419"/>
      <c r="G54" s="419"/>
      <c r="H54" s="419"/>
      <c r="I54" s="414"/>
      <c r="J54" s="73" t="s">
        <v>346</v>
      </c>
      <c r="K54" s="74" t="s">
        <v>346</v>
      </c>
      <c r="L54" s="74" t="s">
        <v>346</v>
      </c>
      <c r="M54" s="74" t="s">
        <v>346</v>
      </c>
      <c r="N54" s="74" t="s">
        <v>346</v>
      </c>
      <c r="O54" s="75" t="s">
        <v>346</v>
      </c>
      <c r="P54" s="73" t="s">
        <v>346</v>
      </c>
      <c r="Q54" s="74" t="s">
        <v>346</v>
      </c>
      <c r="R54" s="74" t="s">
        <v>346</v>
      </c>
      <c r="S54" s="74" t="s">
        <v>346</v>
      </c>
      <c r="T54" s="74" t="s">
        <v>346</v>
      </c>
      <c r="U54" s="75" t="s">
        <v>346</v>
      </c>
      <c r="V54" s="151" t="s">
        <v>346</v>
      </c>
      <c r="W54" s="152" t="s">
        <v>346</v>
      </c>
      <c r="X54" s="65" t="s">
        <v>346</v>
      </c>
      <c r="Y54" s="65" t="s">
        <v>346</v>
      </c>
      <c r="Z54" s="65" t="s">
        <v>346</v>
      </c>
      <c r="AA54" s="66" t="s">
        <v>346</v>
      </c>
      <c r="AB54" s="52" t="s">
        <v>346</v>
      </c>
      <c r="AC54" s="53" t="s">
        <v>346</v>
      </c>
      <c r="AD54" s="53" t="s">
        <v>346</v>
      </c>
      <c r="AE54" s="53" t="s">
        <v>346</v>
      </c>
      <c r="AF54" s="53" t="s">
        <v>346</v>
      </c>
      <c r="AG54" s="54" t="s">
        <v>346</v>
      </c>
      <c r="AH54" s="55" t="s">
        <v>346</v>
      </c>
      <c r="AI54" s="56" t="s">
        <v>346</v>
      </c>
      <c r="AJ54" s="56" t="s">
        <v>346</v>
      </c>
      <c r="AK54" s="56" t="s">
        <v>346</v>
      </c>
      <c r="AL54" s="56" t="s">
        <v>346</v>
      </c>
    </row>
    <row r="55" spans="2:38" ht="15.75" hidden="1">
      <c r="B55" s="442"/>
      <c r="C55" s="442"/>
      <c r="D55" s="443"/>
      <c r="E55" s="415"/>
      <c r="F55" s="419"/>
      <c r="G55" s="419"/>
      <c r="H55" s="419"/>
      <c r="I55" s="414"/>
      <c r="J55" s="73" t="s">
        <v>346</v>
      </c>
      <c r="K55" s="74" t="s">
        <v>346</v>
      </c>
      <c r="L55" s="74" t="s">
        <v>346</v>
      </c>
      <c r="M55" s="74" t="s">
        <v>346</v>
      </c>
      <c r="N55" s="74" t="s">
        <v>346</v>
      </c>
      <c r="O55" s="75" t="s">
        <v>346</v>
      </c>
      <c r="P55" s="73" t="s">
        <v>346</v>
      </c>
      <c r="Q55" s="74" t="s">
        <v>346</v>
      </c>
      <c r="R55" s="74" t="s">
        <v>346</v>
      </c>
      <c r="S55" s="74" t="s">
        <v>346</v>
      </c>
      <c r="T55" s="74" t="s">
        <v>346</v>
      </c>
      <c r="U55" s="75" t="s">
        <v>346</v>
      </c>
      <c r="V55" s="151" t="s">
        <v>346</v>
      </c>
      <c r="W55" s="152" t="s">
        <v>346</v>
      </c>
      <c r="X55" s="65" t="s">
        <v>346</v>
      </c>
      <c r="Y55" s="65" t="s">
        <v>346</v>
      </c>
      <c r="Z55" s="65" t="s">
        <v>346</v>
      </c>
      <c r="AA55" s="66" t="s">
        <v>346</v>
      </c>
      <c r="AB55" s="52" t="s">
        <v>346</v>
      </c>
      <c r="AC55" s="53" t="s">
        <v>346</v>
      </c>
      <c r="AD55" s="53" t="s">
        <v>346</v>
      </c>
      <c r="AE55" s="53" t="s">
        <v>346</v>
      </c>
      <c r="AF55" s="53" t="s">
        <v>346</v>
      </c>
      <c r="AG55" s="54" t="s">
        <v>346</v>
      </c>
      <c r="AH55" s="55" t="s">
        <v>346</v>
      </c>
      <c r="AI55" s="56" t="s">
        <v>346</v>
      </c>
      <c r="AJ55" s="56" t="s">
        <v>346</v>
      </c>
      <c r="AK55" s="56" t="s">
        <v>346</v>
      </c>
      <c r="AL55" s="56" t="s">
        <v>346</v>
      </c>
    </row>
    <row r="56" spans="2:38" ht="15.75" hidden="1">
      <c r="B56" s="442"/>
      <c r="C56" s="442"/>
      <c r="D56" s="443"/>
      <c r="E56" s="415"/>
      <c r="F56" s="419"/>
      <c r="G56" s="419"/>
      <c r="H56" s="419"/>
      <c r="I56" s="414"/>
      <c r="J56" s="73" t="s">
        <v>346</v>
      </c>
      <c r="K56" s="74" t="s">
        <v>346</v>
      </c>
      <c r="L56" s="74" t="s">
        <v>346</v>
      </c>
      <c r="M56" s="74" t="s">
        <v>346</v>
      </c>
      <c r="N56" s="74" t="s">
        <v>346</v>
      </c>
      <c r="O56" s="75" t="s">
        <v>346</v>
      </c>
      <c r="P56" s="73" t="s">
        <v>346</v>
      </c>
      <c r="Q56" s="74" t="s">
        <v>346</v>
      </c>
      <c r="R56" s="74" t="s">
        <v>346</v>
      </c>
      <c r="S56" s="74" t="s">
        <v>346</v>
      </c>
      <c r="T56" s="74" t="s">
        <v>346</v>
      </c>
      <c r="U56" s="75" t="s">
        <v>346</v>
      </c>
      <c r="V56" s="151" t="s">
        <v>346</v>
      </c>
      <c r="W56" s="152" t="s">
        <v>346</v>
      </c>
      <c r="X56" s="65" t="s">
        <v>346</v>
      </c>
      <c r="Y56" s="65" t="s">
        <v>346</v>
      </c>
      <c r="Z56" s="65" t="s">
        <v>346</v>
      </c>
      <c r="AA56" s="66" t="s">
        <v>346</v>
      </c>
      <c r="AB56" s="52" t="s">
        <v>346</v>
      </c>
      <c r="AC56" s="53" t="s">
        <v>346</v>
      </c>
      <c r="AD56" s="53" t="s">
        <v>346</v>
      </c>
      <c r="AE56" s="53" t="s">
        <v>346</v>
      </c>
      <c r="AF56" s="53" t="s">
        <v>346</v>
      </c>
      <c r="AG56" s="54" t="s">
        <v>346</v>
      </c>
      <c r="AH56" s="55" t="s">
        <v>346</v>
      </c>
      <c r="AI56" s="56" t="s">
        <v>346</v>
      </c>
      <c r="AJ56" s="56" t="s">
        <v>346</v>
      </c>
      <c r="AK56" s="56" t="s">
        <v>346</v>
      </c>
      <c r="AL56" s="56" t="s">
        <v>346</v>
      </c>
    </row>
    <row r="57" spans="2:38" ht="16.5" thickBot="1">
      <c r="B57" s="442"/>
      <c r="C57" s="442"/>
      <c r="D57" s="443"/>
      <c r="E57" s="416"/>
      <c r="F57" s="417"/>
      <c r="G57" s="417"/>
      <c r="H57" s="417"/>
      <c r="I57" s="418"/>
      <c r="J57" s="76" t="s">
        <v>346</v>
      </c>
      <c r="K57" s="77" t="s">
        <v>346</v>
      </c>
      <c r="L57" s="77" t="s">
        <v>346</v>
      </c>
      <c r="M57" s="77" t="s">
        <v>346</v>
      </c>
      <c r="N57" s="77" t="s">
        <v>346</v>
      </c>
      <c r="O57" s="78" t="s">
        <v>346</v>
      </c>
      <c r="P57" s="76" t="s">
        <v>346</v>
      </c>
      <c r="Q57" s="77" t="s">
        <v>346</v>
      </c>
      <c r="R57" s="77" t="s">
        <v>346</v>
      </c>
      <c r="S57" s="77" t="s">
        <v>346</v>
      </c>
      <c r="T57" s="77" t="s">
        <v>346</v>
      </c>
      <c r="U57" s="78" t="s">
        <v>346</v>
      </c>
      <c r="V57" s="154" t="s">
        <v>346</v>
      </c>
      <c r="W57" s="155" t="s">
        <v>346</v>
      </c>
      <c r="X57" s="68" t="s">
        <v>346</v>
      </c>
      <c r="Y57" s="68" t="s">
        <v>346</v>
      </c>
      <c r="Z57" s="68" t="s">
        <v>346</v>
      </c>
      <c r="AA57" s="69" t="s">
        <v>346</v>
      </c>
      <c r="AB57" s="57" t="s">
        <v>346</v>
      </c>
      <c r="AC57" s="58" t="s">
        <v>346</v>
      </c>
      <c r="AD57" s="58" t="s">
        <v>346</v>
      </c>
      <c r="AE57" s="58" t="s">
        <v>346</v>
      </c>
      <c r="AF57" s="58" t="s">
        <v>346</v>
      </c>
      <c r="AG57" s="59" t="s">
        <v>346</v>
      </c>
      <c r="AH57" s="55" t="s">
        <v>346</v>
      </c>
      <c r="AI57" s="56" t="s">
        <v>346</v>
      </c>
      <c r="AJ57" s="56" t="s">
        <v>346</v>
      </c>
      <c r="AK57" s="56" t="s">
        <v>346</v>
      </c>
      <c r="AL57" s="56" t="s">
        <v>346</v>
      </c>
    </row>
    <row r="58" spans="2:38" ht="15" customHeight="1">
      <c r="J58" s="409" t="s">
        <v>168</v>
      </c>
      <c r="K58" s="410"/>
      <c r="L58" s="410"/>
      <c r="M58" s="410"/>
      <c r="N58" s="410"/>
      <c r="O58" s="411"/>
      <c r="P58" s="409" t="s">
        <v>169</v>
      </c>
      <c r="Q58" s="410"/>
      <c r="R58" s="410"/>
      <c r="S58" s="410"/>
      <c r="T58" s="410"/>
      <c r="U58" s="411"/>
      <c r="V58" s="409" t="s">
        <v>170</v>
      </c>
      <c r="W58" s="410"/>
      <c r="X58" s="410"/>
      <c r="Y58" s="410"/>
      <c r="Z58" s="410"/>
      <c r="AA58" s="411"/>
      <c r="AB58" s="409" t="s">
        <v>171</v>
      </c>
      <c r="AC58" s="438"/>
      <c r="AD58" s="410"/>
      <c r="AE58" s="410"/>
      <c r="AF58" s="410"/>
      <c r="AG58" s="410"/>
      <c r="AH58" s="409" t="s">
        <v>172</v>
      </c>
      <c r="AI58" s="410"/>
      <c r="AJ58" s="410"/>
      <c r="AK58" s="410"/>
      <c r="AL58" s="411"/>
    </row>
    <row r="59" spans="2:38" ht="15" customHeight="1">
      <c r="J59" s="415"/>
      <c r="K59" s="419"/>
      <c r="L59" s="419"/>
      <c r="M59" s="419"/>
      <c r="N59" s="419"/>
      <c r="O59" s="414"/>
      <c r="P59" s="415"/>
      <c r="Q59" s="419"/>
      <c r="R59" s="419"/>
      <c r="S59" s="419"/>
      <c r="T59" s="419"/>
      <c r="U59" s="414"/>
      <c r="V59" s="415"/>
      <c r="W59" s="419"/>
      <c r="X59" s="419"/>
      <c r="Y59" s="419"/>
      <c r="Z59" s="419"/>
      <c r="AA59" s="414"/>
      <c r="AB59" s="415"/>
      <c r="AC59" s="419"/>
      <c r="AD59" s="419"/>
      <c r="AE59" s="419"/>
      <c r="AF59" s="419"/>
      <c r="AG59" s="419"/>
      <c r="AH59" s="412"/>
      <c r="AI59" s="413"/>
      <c r="AJ59" s="413"/>
      <c r="AK59" s="413"/>
      <c r="AL59" s="414"/>
    </row>
    <row r="60" spans="2:38" ht="15" customHeight="1">
      <c r="J60" s="415"/>
      <c r="K60" s="419"/>
      <c r="L60" s="419"/>
      <c r="M60" s="419"/>
      <c r="N60" s="419"/>
      <c r="O60" s="414"/>
      <c r="P60" s="415"/>
      <c r="Q60" s="419"/>
      <c r="R60" s="419"/>
      <c r="S60" s="419"/>
      <c r="T60" s="419"/>
      <c r="U60" s="414"/>
      <c r="V60" s="415"/>
      <c r="W60" s="419"/>
      <c r="X60" s="419"/>
      <c r="Y60" s="419"/>
      <c r="Z60" s="419"/>
      <c r="AA60" s="414"/>
      <c r="AB60" s="415"/>
      <c r="AC60" s="419"/>
      <c r="AD60" s="419"/>
      <c r="AE60" s="419"/>
      <c r="AF60" s="419"/>
      <c r="AG60" s="419"/>
      <c r="AH60" s="412"/>
      <c r="AI60" s="413"/>
      <c r="AJ60" s="413"/>
      <c r="AK60" s="413"/>
      <c r="AL60" s="414"/>
    </row>
    <row r="61" spans="2:38" ht="15" customHeight="1">
      <c r="J61" s="415"/>
      <c r="K61" s="419"/>
      <c r="L61" s="419"/>
      <c r="M61" s="419"/>
      <c r="N61" s="419"/>
      <c r="O61" s="414"/>
      <c r="P61" s="415"/>
      <c r="Q61" s="419"/>
      <c r="R61" s="419"/>
      <c r="S61" s="419"/>
      <c r="T61" s="419"/>
      <c r="U61" s="414"/>
      <c r="V61" s="415"/>
      <c r="W61" s="419"/>
      <c r="X61" s="419"/>
      <c r="Y61" s="419"/>
      <c r="Z61" s="419"/>
      <c r="AA61" s="414"/>
      <c r="AB61" s="415"/>
      <c r="AC61" s="419"/>
      <c r="AD61" s="419"/>
      <c r="AE61" s="419"/>
      <c r="AF61" s="419"/>
      <c r="AG61" s="419"/>
      <c r="AH61" s="415"/>
      <c r="AI61" s="413"/>
      <c r="AJ61" s="413"/>
      <c r="AK61" s="413"/>
      <c r="AL61" s="414"/>
    </row>
    <row r="62" spans="2:38" ht="15" customHeight="1">
      <c r="J62" s="415"/>
      <c r="K62" s="419"/>
      <c r="L62" s="419"/>
      <c r="M62" s="419"/>
      <c r="N62" s="419"/>
      <c r="O62" s="414"/>
      <c r="P62" s="415"/>
      <c r="Q62" s="419"/>
      <c r="R62" s="419"/>
      <c r="S62" s="419"/>
      <c r="T62" s="419"/>
      <c r="U62" s="414"/>
      <c r="V62" s="415"/>
      <c r="W62" s="419"/>
      <c r="X62" s="419"/>
      <c r="Y62" s="419"/>
      <c r="Z62" s="419"/>
      <c r="AA62" s="414"/>
      <c r="AB62" s="415"/>
      <c r="AC62" s="419"/>
      <c r="AD62" s="419"/>
      <c r="AE62" s="419"/>
      <c r="AF62" s="419"/>
      <c r="AG62" s="419"/>
      <c r="AH62" s="415"/>
      <c r="AI62" s="413"/>
      <c r="AJ62" s="413"/>
      <c r="AK62" s="413"/>
      <c r="AL62" s="414"/>
    </row>
    <row r="63" spans="2:38" ht="28.5" customHeight="1" thickBot="1">
      <c r="J63" s="416"/>
      <c r="K63" s="417"/>
      <c r="L63" s="417"/>
      <c r="M63" s="417"/>
      <c r="N63" s="417"/>
      <c r="O63" s="418"/>
      <c r="P63" s="416"/>
      <c r="Q63" s="417"/>
      <c r="R63" s="417"/>
      <c r="S63" s="417"/>
      <c r="T63" s="417"/>
      <c r="U63" s="418"/>
      <c r="V63" s="416"/>
      <c r="W63" s="417"/>
      <c r="X63" s="417"/>
      <c r="Y63" s="417"/>
      <c r="Z63" s="417"/>
      <c r="AA63" s="418"/>
      <c r="AB63" s="416"/>
      <c r="AC63" s="417"/>
      <c r="AD63" s="417"/>
      <c r="AE63" s="417"/>
      <c r="AF63" s="417"/>
      <c r="AG63" s="417"/>
      <c r="AH63" s="416"/>
      <c r="AI63" s="417"/>
      <c r="AJ63" s="417"/>
      <c r="AK63" s="417"/>
      <c r="AL63" s="418"/>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zoomScale="69" zoomScaleNormal="69" workbookViewId="0">
      <selection activeCell="H7" sqref="H7"/>
    </sheetView>
  </sheetViews>
  <sheetFormatPr baseColWidth="10" defaultRowHeight="15"/>
  <cols>
    <col min="1" max="1" width="27.42578125" style="4" customWidth="1"/>
    <col min="2" max="2" width="39.7109375" style="4" customWidth="1"/>
    <col min="3" max="3" width="70.5703125" style="4" customWidth="1"/>
    <col min="4" max="4" width="46.5703125" style="4" customWidth="1"/>
    <col min="5" max="5" width="40.42578125" style="4" customWidth="1"/>
    <col min="6" max="6" width="41.28515625" style="4" customWidth="1"/>
    <col min="7" max="7" width="47.7109375" style="4" customWidth="1"/>
    <col min="8" max="8" width="47.42578125" style="4" customWidth="1"/>
    <col min="9" max="9" width="32.42578125" style="4" customWidth="1"/>
    <col min="10" max="16384" width="11.42578125" style="4"/>
  </cols>
  <sheetData>
    <row r="3" spans="1:9">
      <c r="A3" s="465" t="s">
        <v>12</v>
      </c>
      <c r="B3" s="465"/>
      <c r="C3" s="465"/>
      <c r="D3" s="465"/>
      <c r="E3" s="465"/>
      <c r="F3" s="465"/>
      <c r="G3" s="465"/>
      <c r="H3" s="465"/>
    </row>
    <row r="4" spans="1:9">
      <c r="A4" s="465"/>
      <c r="B4" s="465"/>
      <c r="C4" s="465"/>
      <c r="D4" s="465"/>
      <c r="E4" s="465"/>
      <c r="F4" s="465"/>
      <c r="G4" s="465"/>
      <c r="H4" s="465"/>
    </row>
    <row r="5" spans="1:9" ht="34.5" thickBot="1">
      <c r="A5" s="16"/>
      <c r="B5" s="16"/>
      <c r="C5" s="16"/>
      <c r="D5" s="16"/>
      <c r="E5" s="16"/>
      <c r="F5" s="16"/>
      <c r="G5" s="16"/>
      <c r="H5" s="16"/>
    </row>
    <row r="6" spans="1:9" ht="70.5" customHeight="1" thickBot="1">
      <c r="A6" s="466" t="s">
        <v>12</v>
      </c>
      <c r="B6" s="81" t="s">
        <v>93</v>
      </c>
      <c r="C6" s="82" t="s">
        <v>94</v>
      </c>
      <c r="D6" s="82" t="s">
        <v>95</v>
      </c>
      <c r="E6" s="82" t="s">
        <v>96</v>
      </c>
      <c r="F6" s="82" t="s">
        <v>97</v>
      </c>
      <c r="G6" s="143" t="s">
        <v>98</v>
      </c>
      <c r="H6" s="144" t="s">
        <v>99</v>
      </c>
      <c r="I6" s="81" t="s">
        <v>342</v>
      </c>
    </row>
    <row r="7" spans="1:9" ht="265.5" customHeight="1" thickBot="1">
      <c r="A7" s="467"/>
      <c r="B7" s="17" t="s">
        <v>100</v>
      </c>
      <c r="C7" s="17" t="s">
        <v>101</v>
      </c>
      <c r="D7" s="17" t="s">
        <v>102</v>
      </c>
      <c r="E7" s="17" t="s">
        <v>103</v>
      </c>
      <c r="F7" s="17" t="s">
        <v>104</v>
      </c>
      <c r="G7" s="18" t="s">
        <v>105</v>
      </c>
      <c r="H7" s="145" t="s">
        <v>106</v>
      </c>
      <c r="I7" s="147" t="s">
        <v>343</v>
      </c>
    </row>
  </sheetData>
  <mergeCells count="2">
    <mergeCell ref="A3:H4"/>
    <mergeCell ref="A6:A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topLeftCell="J1" workbookViewId="0">
      <selection activeCell="Q15" sqref="Q15"/>
    </sheetView>
  </sheetViews>
  <sheetFormatPr baseColWidth="10" defaultRowHeight="15"/>
  <cols>
    <col min="2" max="2" width="25.5703125" customWidth="1"/>
    <col min="6" max="6" width="27.42578125" customWidth="1"/>
    <col min="7" max="7" width="24.7109375" style="129" customWidth="1"/>
    <col min="8" max="8" width="11.42578125" style="129"/>
    <col min="9" max="9" width="18.28515625" style="129" customWidth="1"/>
    <col min="10" max="12" width="11.42578125" style="129"/>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9" t="s">
        <v>23</v>
      </c>
      <c r="H1" s="129" t="s">
        <v>15</v>
      </c>
    </row>
    <row r="4" spans="2:26">
      <c r="B4" t="s">
        <v>216</v>
      </c>
      <c r="C4" t="s">
        <v>166</v>
      </c>
      <c r="F4" t="s">
        <v>52</v>
      </c>
      <c r="G4" s="128" t="s">
        <v>241</v>
      </c>
      <c r="H4" s="128">
        <v>0.2</v>
      </c>
      <c r="I4" s="128"/>
      <c r="K4" s="128"/>
      <c r="Q4" t="s">
        <v>242</v>
      </c>
      <c r="R4" s="128">
        <v>0.5</v>
      </c>
      <c r="S4" s="129" t="s">
        <v>111</v>
      </c>
      <c r="T4" s="128">
        <v>0.3</v>
      </c>
      <c r="U4" s="129" t="s">
        <v>124</v>
      </c>
      <c r="V4" s="128">
        <v>0.4</v>
      </c>
      <c r="W4" s="129" t="s">
        <v>127</v>
      </c>
    </row>
    <row r="5" spans="2:26">
      <c r="B5" t="s">
        <v>217</v>
      </c>
      <c r="C5" t="s">
        <v>166</v>
      </c>
      <c r="F5" t="s">
        <v>53</v>
      </c>
      <c r="G5" s="128" t="s">
        <v>241</v>
      </c>
      <c r="H5" s="128">
        <v>0.2</v>
      </c>
      <c r="I5" s="128"/>
      <c r="K5" s="128"/>
      <c r="Q5" t="s">
        <v>243</v>
      </c>
      <c r="R5" s="128">
        <v>0.45</v>
      </c>
      <c r="S5" s="129" t="s">
        <v>111</v>
      </c>
      <c r="T5" s="128">
        <v>0.36</v>
      </c>
      <c r="U5" s="129" t="s">
        <v>124</v>
      </c>
      <c r="V5" s="128">
        <v>0.4</v>
      </c>
      <c r="W5" s="129" t="s">
        <v>127</v>
      </c>
    </row>
    <row r="6" spans="2:26">
      <c r="B6" t="s">
        <v>218</v>
      </c>
      <c r="C6" t="s">
        <v>127</v>
      </c>
      <c r="F6" t="s">
        <v>54</v>
      </c>
      <c r="G6" s="128" t="s">
        <v>113</v>
      </c>
      <c r="H6" s="128">
        <v>0.6</v>
      </c>
      <c r="I6" s="128" t="s">
        <v>274</v>
      </c>
      <c r="K6" s="128"/>
      <c r="Q6" t="s">
        <v>244</v>
      </c>
      <c r="R6" s="128">
        <v>0.4</v>
      </c>
      <c r="S6" s="129" t="s">
        <v>111</v>
      </c>
      <c r="T6" s="128">
        <v>0.36</v>
      </c>
      <c r="U6" s="129" t="s">
        <v>124</v>
      </c>
      <c r="V6" s="128">
        <v>0.4</v>
      </c>
      <c r="W6" s="129" t="s">
        <v>127</v>
      </c>
    </row>
    <row r="7" spans="2:26">
      <c r="B7" t="s">
        <v>219</v>
      </c>
      <c r="C7" t="s">
        <v>215</v>
      </c>
      <c r="G7" s="128"/>
      <c r="I7" s="128"/>
      <c r="K7" s="128"/>
      <c r="Q7" t="s">
        <v>245</v>
      </c>
      <c r="R7" s="128">
        <v>0.35</v>
      </c>
      <c r="S7" s="129" t="s">
        <v>113</v>
      </c>
      <c r="T7" s="128">
        <v>0.42</v>
      </c>
      <c r="U7" s="129" t="s">
        <v>124</v>
      </c>
      <c r="V7" s="128">
        <v>0.4</v>
      </c>
      <c r="W7" s="129" t="s">
        <v>127</v>
      </c>
    </row>
    <row r="8" spans="2:26">
      <c r="B8" t="s">
        <v>220</v>
      </c>
      <c r="C8" t="s">
        <v>161</v>
      </c>
      <c r="G8" s="128"/>
      <c r="I8" s="128"/>
      <c r="K8" s="128"/>
      <c r="Q8" t="s">
        <v>246</v>
      </c>
      <c r="R8" s="128">
        <v>0.35</v>
      </c>
      <c r="S8" s="129" t="s">
        <v>113</v>
      </c>
      <c r="T8" s="128">
        <v>0.6</v>
      </c>
      <c r="U8" s="129" t="s">
        <v>124</v>
      </c>
      <c r="V8" s="128">
        <v>0.26</v>
      </c>
      <c r="W8" s="129" t="s">
        <v>127</v>
      </c>
    </row>
    <row r="9" spans="2:26">
      <c r="B9" t="s">
        <v>222</v>
      </c>
      <c r="C9" t="s">
        <v>166</v>
      </c>
      <c r="G9" s="128"/>
      <c r="I9" s="128"/>
      <c r="K9" s="128"/>
      <c r="Q9" t="s">
        <v>247</v>
      </c>
      <c r="R9" s="128">
        <v>0.3</v>
      </c>
      <c r="S9" s="129" t="s">
        <v>113</v>
      </c>
      <c r="T9" s="128">
        <v>0.6</v>
      </c>
      <c r="U9" s="129" t="s">
        <v>124</v>
      </c>
      <c r="V9" s="128">
        <v>0.3</v>
      </c>
      <c r="W9" s="129" t="s">
        <v>127</v>
      </c>
    </row>
    <row r="10" spans="2:26">
      <c r="B10" t="s">
        <v>223</v>
      </c>
      <c r="C10" t="s">
        <v>127</v>
      </c>
    </row>
    <row r="11" spans="2:26">
      <c r="B11" t="s">
        <v>224</v>
      </c>
      <c r="C11" t="s">
        <v>127</v>
      </c>
      <c r="F11" t="s">
        <v>216</v>
      </c>
      <c r="G11" s="129" t="s">
        <v>110</v>
      </c>
      <c r="H11" s="128">
        <v>0.1</v>
      </c>
      <c r="I11" s="129" t="s">
        <v>241</v>
      </c>
      <c r="J11" s="128">
        <v>0.2</v>
      </c>
      <c r="K11" s="129" t="s">
        <v>166</v>
      </c>
    </row>
    <row r="12" spans="2:26">
      <c r="B12" t="s">
        <v>225</v>
      </c>
      <c r="C12" t="s">
        <v>215</v>
      </c>
      <c r="F12" t="s">
        <v>217</v>
      </c>
      <c r="G12" s="129" t="s">
        <v>110</v>
      </c>
      <c r="H12" s="128">
        <v>0.1</v>
      </c>
      <c r="I12" s="129" t="s">
        <v>124</v>
      </c>
      <c r="J12" s="128">
        <v>0.4</v>
      </c>
      <c r="K12" s="129" t="s">
        <v>166</v>
      </c>
      <c r="Q12" t="s">
        <v>14</v>
      </c>
      <c r="R12" t="s">
        <v>275</v>
      </c>
      <c r="S12" s="129" t="s">
        <v>18</v>
      </c>
      <c r="T12" t="s">
        <v>31</v>
      </c>
      <c r="U12" s="129" t="s">
        <v>32</v>
      </c>
      <c r="V12" t="s">
        <v>276</v>
      </c>
      <c r="W12" s="129" t="s">
        <v>15</v>
      </c>
      <c r="X12" t="s">
        <v>23</v>
      </c>
      <c r="Y12" s="129" t="s">
        <v>15</v>
      </c>
      <c r="Z12" t="s">
        <v>277</v>
      </c>
    </row>
    <row r="13" spans="2:26">
      <c r="B13" t="s">
        <v>226</v>
      </c>
      <c r="C13" t="s">
        <v>161</v>
      </c>
      <c r="F13" t="s">
        <v>218</v>
      </c>
      <c r="G13" s="129" t="s">
        <v>110</v>
      </c>
      <c r="H13" s="128">
        <v>0.1</v>
      </c>
      <c r="I13" s="129" t="s">
        <v>127</v>
      </c>
      <c r="J13" s="128">
        <v>0.6</v>
      </c>
      <c r="K13" s="129" t="s">
        <v>127</v>
      </c>
      <c r="Q13" t="s">
        <v>110</v>
      </c>
      <c r="R13" t="s">
        <v>241</v>
      </c>
      <c r="S13" t="s">
        <v>166</v>
      </c>
      <c r="T13" t="s">
        <v>52</v>
      </c>
      <c r="U13" t="s">
        <v>56</v>
      </c>
      <c r="V13" t="s">
        <v>110</v>
      </c>
      <c r="W13" s="127">
        <v>0.1</v>
      </c>
      <c r="X13" t="s">
        <v>241</v>
      </c>
      <c r="Y13" s="127">
        <v>0.2</v>
      </c>
      <c r="Z13" t="s">
        <v>166</v>
      </c>
    </row>
    <row r="14" spans="2:26">
      <c r="B14" t="s">
        <v>227</v>
      </c>
      <c r="C14" t="s">
        <v>127</v>
      </c>
      <c r="F14" t="s">
        <v>219</v>
      </c>
      <c r="G14" s="129" t="s">
        <v>110</v>
      </c>
      <c r="H14" s="128">
        <v>0.1</v>
      </c>
      <c r="I14" s="129" t="s">
        <v>130</v>
      </c>
      <c r="J14" s="128">
        <v>0.8</v>
      </c>
      <c r="K14" s="129" t="s">
        <v>163</v>
      </c>
      <c r="Q14" t="s">
        <v>110</v>
      </c>
      <c r="R14" t="s">
        <v>124</v>
      </c>
      <c r="S14" t="s">
        <v>166</v>
      </c>
      <c r="T14" t="s">
        <v>52</v>
      </c>
      <c r="U14" t="s">
        <v>56</v>
      </c>
      <c r="V14" t="s">
        <v>110</v>
      </c>
      <c r="W14" s="127">
        <v>0.1</v>
      </c>
      <c r="X14" t="s">
        <v>124</v>
      </c>
      <c r="Y14" s="127">
        <v>0.4</v>
      </c>
      <c r="Z14" t="s">
        <v>166</v>
      </c>
    </row>
    <row r="15" spans="2:26">
      <c r="B15" t="s">
        <v>221</v>
      </c>
      <c r="C15" t="s">
        <v>127</v>
      </c>
      <c r="F15" t="s">
        <v>220</v>
      </c>
      <c r="G15" s="129" t="s">
        <v>110</v>
      </c>
      <c r="H15" s="128">
        <v>0.1</v>
      </c>
      <c r="I15" s="129" t="s">
        <v>132</v>
      </c>
      <c r="J15" s="128">
        <v>1</v>
      </c>
      <c r="K15" s="129" t="s">
        <v>161</v>
      </c>
      <c r="Q15" t="s">
        <v>110</v>
      </c>
      <c r="R15" t="s">
        <v>127</v>
      </c>
      <c r="S15" t="s">
        <v>127</v>
      </c>
      <c r="T15" t="s">
        <v>52</v>
      </c>
      <c r="U15" t="s">
        <v>56</v>
      </c>
      <c r="V15" t="s">
        <v>110</v>
      </c>
      <c r="W15" s="127">
        <v>0.1</v>
      </c>
      <c r="X15" t="s">
        <v>127</v>
      </c>
      <c r="Y15" s="127">
        <v>0.6</v>
      </c>
      <c r="Z15" t="s">
        <v>127</v>
      </c>
    </row>
    <row r="16" spans="2:26">
      <c r="B16" t="s">
        <v>237</v>
      </c>
      <c r="C16" t="s">
        <v>127</v>
      </c>
      <c r="F16" t="s">
        <v>222</v>
      </c>
      <c r="G16" s="129" t="s">
        <v>110</v>
      </c>
      <c r="H16" s="128">
        <v>0.2</v>
      </c>
      <c r="I16" s="129" t="s">
        <v>241</v>
      </c>
      <c r="J16" s="128">
        <v>0.2</v>
      </c>
      <c r="K16" s="129" t="s">
        <v>166</v>
      </c>
      <c r="T16" t="s">
        <v>52</v>
      </c>
      <c r="U16" t="s">
        <v>56</v>
      </c>
    </row>
    <row r="17" spans="2:21">
      <c r="B17" t="s">
        <v>228</v>
      </c>
      <c r="C17" t="s">
        <v>215</v>
      </c>
      <c r="F17" t="s">
        <v>223</v>
      </c>
      <c r="G17" s="129" t="s">
        <v>110</v>
      </c>
      <c r="H17" s="128">
        <v>0.2</v>
      </c>
      <c r="I17" s="129" t="s">
        <v>124</v>
      </c>
      <c r="J17" s="128">
        <v>0.4</v>
      </c>
      <c r="K17" s="129" t="s">
        <v>166</v>
      </c>
      <c r="R17" s="128">
        <v>0.5</v>
      </c>
      <c r="S17" s="127">
        <v>0.5</v>
      </c>
      <c r="T17" t="s">
        <v>52</v>
      </c>
      <c r="U17" t="s">
        <v>56</v>
      </c>
    </row>
    <row r="18" spans="2:21">
      <c r="B18" t="s">
        <v>229</v>
      </c>
      <c r="C18" t="s">
        <v>161</v>
      </c>
      <c r="F18" t="s">
        <v>224</v>
      </c>
      <c r="G18" s="129" t="s">
        <v>110</v>
      </c>
      <c r="H18" s="128">
        <v>0.2</v>
      </c>
      <c r="I18" s="129" t="s">
        <v>127</v>
      </c>
      <c r="J18" s="128">
        <v>0.6</v>
      </c>
      <c r="K18" s="129" t="s">
        <v>127</v>
      </c>
      <c r="R18" s="128">
        <v>0.45</v>
      </c>
      <c r="S18" s="127">
        <v>0.35</v>
      </c>
      <c r="T18" t="s">
        <v>52</v>
      </c>
      <c r="U18" t="s">
        <v>56</v>
      </c>
    </row>
    <row r="19" spans="2:21">
      <c r="B19" t="s">
        <v>230</v>
      </c>
      <c r="C19" t="s">
        <v>127</v>
      </c>
      <c r="F19" t="s">
        <v>225</v>
      </c>
      <c r="G19" s="129" t="s">
        <v>110</v>
      </c>
      <c r="H19" s="128">
        <v>0.2</v>
      </c>
      <c r="I19" s="129" t="s">
        <v>130</v>
      </c>
      <c r="J19" s="128">
        <v>0.8</v>
      </c>
      <c r="K19" s="129" t="s">
        <v>163</v>
      </c>
      <c r="R19" s="128">
        <v>0.4</v>
      </c>
      <c r="T19" t="s">
        <v>52</v>
      </c>
      <c r="U19" t="s">
        <v>56</v>
      </c>
    </row>
    <row r="20" spans="2:21">
      <c r="B20" t="s">
        <v>231</v>
      </c>
      <c r="C20" t="s">
        <v>127</v>
      </c>
      <c r="F20" t="s">
        <v>226</v>
      </c>
      <c r="G20" s="129" t="s">
        <v>110</v>
      </c>
      <c r="H20" s="128">
        <v>0.2</v>
      </c>
      <c r="I20" s="129" t="s">
        <v>132</v>
      </c>
      <c r="J20" s="128">
        <v>1</v>
      </c>
      <c r="K20" s="129" t="s">
        <v>161</v>
      </c>
      <c r="R20" s="128">
        <v>0.35</v>
      </c>
      <c r="T20" t="s">
        <v>52</v>
      </c>
      <c r="U20" t="s">
        <v>56</v>
      </c>
    </row>
    <row r="21" spans="2:21">
      <c r="B21" t="s">
        <v>232</v>
      </c>
      <c r="C21" t="s">
        <v>215</v>
      </c>
      <c r="F21" t="s">
        <v>227</v>
      </c>
      <c r="G21" s="129" t="s">
        <v>111</v>
      </c>
      <c r="H21" s="128">
        <v>0.3</v>
      </c>
      <c r="I21" s="129" t="s">
        <v>241</v>
      </c>
      <c r="J21" s="128">
        <v>0.2</v>
      </c>
      <c r="K21" s="129" t="s">
        <v>166</v>
      </c>
      <c r="R21" s="128">
        <v>0.35</v>
      </c>
      <c r="T21" t="s">
        <v>52</v>
      </c>
      <c r="U21" t="s">
        <v>56</v>
      </c>
    </row>
    <row r="22" spans="2:21">
      <c r="B22" t="s">
        <v>233</v>
      </c>
      <c r="C22" t="s">
        <v>215</v>
      </c>
      <c r="F22" t="s">
        <v>221</v>
      </c>
      <c r="G22" s="129" t="s">
        <v>111</v>
      </c>
      <c r="H22" s="128">
        <v>0.3</v>
      </c>
      <c r="I22" s="129" t="s">
        <v>124</v>
      </c>
      <c r="J22" s="128">
        <v>0.4</v>
      </c>
      <c r="K22" s="129" t="s">
        <v>127</v>
      </c>
      <c r="R22" s="128">
        <v>0.3</v>
      </c>
      <c r="T22" t="s">
        <v>52</v>
      </c>
      <c r="U22" t="s">
        <v>56</v>
      </c>
    </row>
    <row r="23" spans="2:21">
      <c r="B23" t="s">
        <v>234</v>
      </c>
      <c r="C23" t="s">
        <v>161</v>
      </c>
      <c r="F23" t="s">
        <v>237</v>
      </c>
      <c r="G23" s="129" t="s">
        <v>111</v>
      </c>
      <c r="H23" s="128">
        <v>0.3</v>
      </c>
      <c r="I23" s="129" t="s">
        <v>127</v>
      </c>
      <c r="J23" s="128">
        <v>0.6</v>
      </c>
      <c r="K23" s="129" t="s">
        <v>127</v>
      </c>
      <c r="T23" t="s">
        <v>52</v>
      </c>
      <c r="U23" t="s">
        <v>56</v>
      </c>
    </row>
    <row r="24" spans="2:21">
      <c r="B24" t="s">
        <v>282</v>
      </c>
      <c r="C24" t="s">
        <v>215</v>
      </c>
      <c r="F24" t="s">
        <v>228</v>
      </c>
      <c r="G24" s="129" t="s">
        <v>111</v>
      </c>
      <c r="H24" s="128">
        <v>0.3</v>
      </c>
      <c r="I24" s="129" t="s">
        <v>130</v>
      </c>
      <c r="J24" s="128">
        <v>0.8</v>
      </c>
      <c r="K24" s="129" t="s">
        <v>163</v>
      </c>
      <c r="T24" t="s">
        <v>52</v>
      </c>
      <c r="U24" t="s">
        <v>56</v>
      </c>
    </row>
    <row r="25" spans="2:21">
      <c r="B25" t="s">
        <v>283</v>
      </c>
      <c r="C25" t="s">
        <v>215</v>
      </c>
      <c r="F25" t="s">
        <v>229</v>
      </c>
      <c r="G25" s="129" t="s">
        <v>111</v>
      </c>
      <c r="H25" s="128">
        <v>0.3</v>
      </c>
      <c r="I25" s="129" t="s">
        <v>132</v>
      </c>
      <c r="J25" s="128">
        <v>1</v>
      </c>
      <c r="K25" s="129" t="s">
        <v>161</v>
      </c>
    </row>
    <row r="26" spans="2:21">
      <c r="B26" t="s">
        <v>284</v>
      </c>
      <c r="C26" t="s">
        <v>215</v>
      </c>
      <c r="F26" t="s">
        <v>230</v>
      </c>
      <c r="G26" s="129" t="s">
        <v>111</v>
      </c>
      <c r="H26" s="128">
        <v>0.4</v>
      </c>
      <c r="I26" s="129" t="s">
        <v>241</v>
      </c>
      <c r="J26" s="128">
        <v>0.2</v>
      </c>
      <c r="K26" s="129" t="s">
        <v>166</v>
      </c>
    </row>
    <row r="27" spans="2:21">
      <c r="B27" t="s">
        <v>285</v>
      </c>
      <c r="C27" t="s">
        <v>215</v>
      </c>
      <c r="F27" t="s">
        <v>231</v>
      </c>
      <c r="G27" s="129" t="s">
        <v>111</v>
      </c>
      <c r="H27" s="128">
        <v>0.4</v>
      </c>
      <c r="I27" s="129" t="s">
        <v>124</v>
      </c>
      <c r="J27" s="128">
        <v>0.4</v>
      </c>
      <c r="K27" s="129" t="s">
        <v>127</v>
      </c>
    </row>
    <row r="28" spans="2:21">
      <c r="B28" t="s">
        <v>286</v>
      </c>
      <c r="C28" t="s">
        <v>161</v>
      </c>
      <c r="F28" t="s">
        <v>232</v>
      </c>
      <c r="G28" s="129" t="s">
        <v>111</v>
      </c>
      <c r="H28" s="128">
        <v>0.4</v>
      </c>
      <c r="I28" s="129" t="s">
        <v>127</v>
      </c>
      <c r="J28" s="128">
        <v>0.6</v>
      </c>
      <c r="K28" s="129" t="s">
        <v>127</v>
      </c>
    </row>
    <row r="29" spans="2:21">
      <c r="F29" t="s">
        <v>233</v>
      </c>
      <c r="G29" s="129" t="s">
        <v>111</v>
      </c>
      <c r="H29" s="128">
        <v>0.4</v>
      </c>
      <c r="I29" s="129" t="s">
        <v>130</v>
      </c>
      <c r="J29" s="128">
        <v>0.8</v>
      </c>
      <c r="K29" s="129" t="s">
        <v>163</v>
      </c>
    </row>
    <row r="30" spans="2:21">
      <c r="F30" t="s">
        <v>234</v>
      </c>
      <c r="G30" s="129" t="s">
        <v>111</v>
      </c>
      <c r="H30" s="128">
        <v>0.4</v>
      </c>
      <c r="I30" s="129" t="s">
        <v>132</v>
      </c>
      <c r="J30" s="128">
        <v>1</v>
      </c>
      <c r="K30" s="129" t="s">
        <v>161</v>
      </c>
    </row>
    <row r="31" spans="2:21">
      <c r="F31" t="s">
        <v>235</v>
      </c>
      <c r="G31" s="129" t="s">
        <v>113</v>
      </c>
      <c r="H31" s="128">
        <v>0.5</v>
      </c>
      <c r="I31" s="129" t="s">
        <v>241</v>
      </c>
      <c r="J31" s="128">
        <v>0.2</v>
      </c>
      <c r="K31" s="129" t="s">
        <v>127</v>
      </c>
    </row>
    <row r="32" spans="2:21">
      <c r="F32" t="s">
        <v>236</v>
      </c>
      <c r="G32" s="129" t="s">
        <v>113</v>
      </c>
      <c r="H32" s="128">
        <v>0.5</v>
      </c>
      <c r="I32" s="129" t="s">
        <v>124</v>
      </c>
      <c r="J32" s="128">
        <v>0.4</v>
      </c>
      <c r="K32" s="129" t="s">
        <v>127</v>
      </c>
    </row>
    <row r="33" spans="6:11">
      <c r="F33" t="s">
        <v>238</v>
      </c>
      <c r="G33" s="129" t="s">
        <v>113</v>
      </c>
      <c r="H33" s="128">
        <v>0.5</v>
      </c>
      <c r="I33" s="129" t="s">
        <v>127</v>
      </c>
      <c r="J33" s="128">
        <v>0.6</v>
      </c>
      <c r="K33" s="129" t="s">
        <v>127</v>
      </c>
    </row>
    <row r="34" spans="6:11">
      <c r="F34" t="s">
        <v>240</v>
      </c>
      <c r="G34" s="129" t="s">
        <v>113</v>
      </c>
      <c r="H34" s="128">
        <v>0.5</v>
      </c>
      <c r="I34" s="129" t="s">
        <v>130</v>
      </c>
      <c r="J34" s="128">
        <v>0.8</v>
      </c>
      <c r="K34" s="129" t="s">
        <v>163</v>
      </c>
    </row>
    <row r="35" spans="6:11">
      <c r="F35" t="s">
        <v>239</v>
      </c>
      <c r="G35" s="129" t="s">
        <v>113</v>
      </c>
      <c r="H35" s="128">
        <v>0.5</v>
      </c>
      <c r="I35" s="129" t="s">
        <v>132</v>
      </c>
      <c r="J35" s="128">
        <v>1</v>
      </c>
      <c r="K35" s="129" t="s">
        <v>161</v>
      </c>
    </row>
    <row r="37" spans="6:11" ht="45">
      <c r="G37" s="130" t="s">
        <v>249</v>
      </c>
    </row>
    <row r="38" spans="6:11" ht="105">
      <c r="G38" s="130" t="s">
        <v>250</v>
      </c>
    </row>
    <row r="39" spans="6:11" ht="75">
      <c r="G39" s="130" t="s">
        <v>251</v>
      </c>
    </row>
    <row r="40" spans="6:11" ht="75">
      <c r="G40" s="130" t="s">
        <v>252</v>
      </c>
    </row>
    <row r="41" spans="6:11" ht="75">
      <c r="G41" s="130" t="s">
        <v>253</v>
      </c>
    </row>
    <row r="42" spans="6:11" ht="45">
      <c r="G42" s="130" t="s">
        <v>254</v>
      </c>
    </row>
    <row r="43" spans="6:11" ht="105">
      <c r="G43" s="130" t="s">
        <v>255</v>
      </c>
    </row>
    <row r="44" spans="6:11" ht="75">
      <c r="G44" s="130" t="s">
        <v>256</v>
      </c>
    </row>
    <row r="45" spans="6:11" ht="75">
      <c r="G45" s="130" t="s">
        <v>257</v>
      </c>
    </row>
    <row r="46" spans="6:11" ht="75">
      <c r="G46" s="130" t="s">
        <v>258</v>
      </c>
    </row>
    <row r="47" spans="6:11" ht="45">
      <c r="G47" s="130" t="s">
        <v>259</v>
      </c>
    </row>
    <row r="48" spans="6:11" ht="105">
      <c r="G48" s="130" t="s">
        <v>260</v>
      </c>
    </row>
    <row r="49" spans="7:7" ht="75">
      <c r="G49" s="130" t="s">
        <v>261</v>
      </c>
    </row>
    <row r="50" spans="7:7" ht="75">
      <c r="G50" s="130" t="s">
        <v>262</v>
      </c>
    </row>
    <row r="51" spans="7:7" ht="75">
      <c r="G51" s="130" t="s">
        <v>263</v>
      </c>
    </row>
    <row r="52" spans="7:7" ht="45">
      <c r="G52" s="130" t="s">
        <v>264</v>
      </c>
    </row>
    <row r="53" spans="7:7" ht="105">
      <c r="G53" s="130" t="s">
        <v>265</v>
      </c>
    </row>
    <row r="54" spans="7:7" ht="75">
      <c r="G54" s="130" t="s">
        <v>266</v>
      </c>
    </row>
    <row r="55" spans="7:7" ht="75">
      <c r="G55" s="130" t="s">
        <v>267</v>
      </c>
    </row>
    <row r="56" spans="7:7" ht="75">
      <c r="G56" s="130" t="s">
        <v>268</v>
      </c>
    </row>
    <row r="57" spans="7:7" ht="45">
      <c r="G57" s="130" t="s">
        <v>269</v>
      </c>
    </row>
    <row r="58" spans="7:7" ht="105">
      <c r="G58" s="130" t="s">
        <v>270</v>
      </c>
    </row>
    <row r="59" spans="7:7" ht="75">
      <c r="G59" s="130" t="s">
        <v>271</v>
      </c>
    </row>
    <row r="60" spans="7:7" ht="75">
      <c r="G60" s="130" t="s">
        <v>272</v>
      </c>
    </row>
    <row r="61" spans="7:7" ht="75">
      <c r="G61" s="130" t="s">
        <v>273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workbookViewId="0">
      <selection activeCell="C6" sqref="C6"/>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1" t="s">
        <v>38</v>
      </c>
      <c r="C2" s="1" t="s">
        <v>39</v>
      </c>
      <c r="D2" s="1" t="s">
        <v>46</v>
      </c>
      <c r="E2" s="3" t="s">
        <v>51</v>
      </c>
      <c r="F2" s="1" t="s">
        <v>55</v>
      </c>
      <c r="G2" s="1" t="s">
        <v>58</v>
      </c>
      <c r="H2" s="1" t="s">
        <v>61</v>
      </c>
      <c r="I2" s="1" t="s">
        <v>64</v>
      </c>
      <c r="J2" s="1" t="s">
        <v>175</v>
      </c>
      <c r="K2" s="1" t="s">
        <v>288</v>
      </c>
    </row>
    <row r="3" spans="2:11" ht="30">
      <c r="B3" t="s">
        <v>40</v>
      </c>
      <c r="C3" s="79" t="s">
        <v>41</v>
      </c>
      <c r="D3" s="2" t="s">
        <v>47</v>
      </c>
      <c r="E3" t="s">
        <v>52</v>
      </c>
      <c r="F3" t="s">
        <v>56</v>
      </c>
      <c r="G3" t="s">
        <v>59</v>
      </c>
      <c r="H3" t="s">
        <v>62</v>
      </c>
      <c r="I3" t="s">
        <v>65</v>
      </c>
      <c r="J3" t="s">
        <v>176</v>
      </c>
      <c r="K3" t="s">
        <v>289</v>
      </c>
    </row>
    <row r="4" spans="2:11" ht="75">
      <c r="B4" s="140" t="s">
        <v>294</v>
      </c>
      <c r="C4" t="s">
        <v>42</v>
      </c>
      <c r="D4" s="2" t="s">
        <v>48</v>
      </c>
      <c r="E4" t="s">
        <v>53</v>
      </c>
      <c r="F4" t="s">
        <v>57</v>
      </c>
      <c r="G4" t="s">
        <v>60</v>
      </c>
      <c r="H4" t="s">
        <v>63</v>
      </c>
      <c r="I4" t="s">
        <v>66</v>
      </c>
      <c r="J4" t="s">
        <v>177</v>
      </c>
      <c r="K4" t="s">
        <v>290</v>
      </c>
    </row>
    <row r="5" spans="2:11" ht="60">
      <c r="B5" s="140" t="s">
        <v>307</v>
      </c>
      <c r="C5" t="s">
        <v>43</v>
      </c>
      <c r="D5" s="2" t="s">
        <v>129</v>
      </c>
      <c r="E5" t="s">
        <v>54</v>
      </c>
      <c r="K5" t="s">
        <v>291</v>
      </c>
    </row>
    <row r="6" spans="2:11" ht="45">
      <c r="B6" s="140" t="s">
        <v>293</v>
      </c>
      <c r="C6" t="s">
        <v>44</v>
      </c>
      <c r="D6" s="2" t="s">
        <v>309</v>
      </c>
      <c r="K6" t="s">
        <v>292</v>
      </c>
    </row>
    <row r="7" spans="2:11" ht="60">
      <c r="B7" s="140" t="s">
        <v>320</v>
      </c>
      <c r="C7" t="s">
        <v>45</v>
      </c>
      <c r="D7" s="80" t="s">
        <v>50</v>
      </c>
    </row>
    <row r="8" spans="2:11" ht="30">
      <c r="B8" s="140" t="s">
        <v>386</v>
      </c>
      <c r="C8" t="s">
        <v>308</v>
      </c>
      <c r="D8" s="134" t="s">
        <v>300</v>
      </c>
    </row>
    <row r="9" spans="2:11" ht="30">
      <c r="B9" t="s">
        <v>325</v>
      </c>
      <c r="C9" t="s">
        <v>174</v>
      </c>
      <c r="D9" s="134" t="s">
        <v>301</v>
      </c>
    </row>
    <row r="10" spans="2:11" ht="30">
      <c r="C10" t="s">
        <v>344</v>
      </c>
      <c r="D10" s="134" t="s">
        <v>302</v>
      </c>
    </row>
    <row r="11" spans="2:11" ht="30">
      <c r="D11" s="134" t="s">
        <v>303</v>
      </c>
    </row>
    <row r="12" spans="2:11" ht="30">
      <c r="D12" s="134" t="s">
        <v>304</v>
      </c>
    </row>
    <row r="13" spans="2:11" ht="30">
      <c r="D13" s="133" t="s">
        <v>295</v>
      </c>
    </row>
    <row r="14" spans="2:11" ht="30">
      <c r="D14" s="133" t="s">
        <v>296</v>
      </c>
    </row>
    <row r="15" spans="2:11" ht="30">
      <c r="D15" s="133" t="s">
        <v>297</v>
      </c>
    </row>
    <row r="16" spans="2:11" ht="30">
      <c r="D16" s="133" t="s">
        <v>298</v>
      </c>
    </row>
    <row r="17" spans="4:4" ht="30">
      <c r="D17" s="133" t="s">
        <v>299</v>
      </c>
    </row>
    <row r="18" spans="4:4" ht="60">
      <c r="D18" s="79" t="s">
        <v>387</v>
      </c>
    </row>
    <row r="19" spans="4:4" ht="60">
      <c r="D19" s="79" t="s">
        <v>388</v>
      </c>
    </row>
    <row r="20" spans="4:4" ht="30">
      <c r="D20" s="146" t="s">
        <v>312</v>
      </c>
    </row>
    <row r="21" spans="4:4" ht="30">
      <c r="D21" s="146" t="s">
        <v>316</v>
      </c>
    </row>
    <row r="22" spans="4:4" ht="30">
      <c r="D22" s="146" t="s">
        <v>317</v>
      </c>
    </row>
    <row r="23" spans="4:4" ht="30">
      <c r="D23" s="146" t="s">
        <v>318</v>
      </c>
    </row>
    <row r="24" spans="4:4" ht="45">
      <c r="D24" s="146" t="s">
        <v>319</v>
      </c>
    </row>
    <row r="25" spans="4:4" ht="45">
      <c r="D25" s="146" t="s">
        <v>310</v>
      </c>
    </row>
    <row r="26" spans="4:4" ht="60">
      <c r="D26" s="146" t="s">
        <v>311</v>
      </c>
    </row>
    <row r="27" spans="4:4" ht="45">
      <c r="D27" s="146" t="s">
        <v>328</v>
      </c>
    </row>
    <row r="28" spans="4:4" ht="45">
      <c r="D28" s="146" t="s">
        <v>329</v>
      </c>
    </row>
    <row r="29" spans="4:4" ht="45">
      <c r="D29" s="146" t="s">
        <v>330</v>
      </c>
    </row>
    <row r="30" spans="4:4" ht="45">
      <c r="D30" s="146" t="s">
        <v>327</v>
      </c>
    </row>
    <row r="31" spans="4:4" ht="45">
      <c r="D31" s="146" t="s">
        <v>331</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workbookViewId="0">
      <selection activeCell="E11" sqref="E11"/>
    </sheetView>
  </sheetViews>
  <sheetFormatPr baseColWidth="10" defaultColWidth="14.28515625" defaultRowHeight="12.75"/>
  <cols>
    <col min="1" max="2" width="14.28515625" style="32"/>
    <col min="3" max="3" width="17" style="32" customWidth="1"/>
    <col min="4" max="4" width="14.28515625" style="32"/>
    <col min="5" max="5" width="46" style="32" customWidth="1"/>
    <col min="6" max="16384" width="14.28515625" style="32"/>
  </cols>
  <sheetData>
    <row r="1" spans="2:11" ht="24" customHeight="1" thickBot="1">
      <c r="B1" s="469" t="s">
        <v>140</v>
      </c>
      <c r="C1" s="470"/>
      <c r="D1" s="470"/>
      <c r="E1" s="470"/>
      <c r="F1" s="471"/>
    </row>
    <row r="2" spans="2:11" ht="16.5" thickBot="1">
      <c r="B2" s="33"/>
      <c r="C2" s="33"/>
      <c r="D2" s="33"/>
      <c r="E2" s="33"/>
      <c r="F2" s="33"/>
      <c r="I2" s="135"/>
      <c r="J2" s="142" t="s">
        <v>56</v>
      </c>
      <c r="K2" s="142" t="s">
        <v>57</v>
      </c>
    </row>
    <row r="3" spans="2:11" ht="16.5" thickBot="1">
      <c r="B3" s="472" t="s">
        <v>141</v>
      </c>
      <c r="C3" s="473"/>
      <c r="D3" s="473"/>
      <c r="E3" s="34" t="s">
        <v>142</v>
      </c>
      <c r="F3" s="35" t="s">
        <v>143</v>
      </c>
      <c r="I3" s="141" t="s">
        <v>52</v>
      </c>
      <c r="J3" s="137">
        <v>0.5</v>
      </c>
      <c r="K3" s="137">
        <v>0.45</v>
      </c>
    </row>
    <row r="4" spans="2:11" ht="31.5">
      <c r="B4" s="474" t="s">
        <v>144</v>
      </c>
      <c r="C4" s="476" t="s">
        <v>31</v>
      </c>
      <c r="D4" s="36" t="s">
        <v>52</v>
      </c>
      <c r="E4" s="37" t="s">
        <v>145</v>
      </c>
      <c r="F4" s="38">
        <v>0.25</v>
      </c>
      <c r="I4" s="142" t="s">
        <v>53</v>
      </c>
      <c r="J4" s="137">
        <v>0.4</v>
      </c>
      <c r="K4" s="137">
        <v>0.35</v>
      </c>
    </row>
    <row r="5" spans="2:11" ht="47.25">
      <c r="B5" s="475"/>
      <c r="C5" s="477"/>
      <c r="D5" s="39" t="s">
        <v>53</v>
      </c>
      <c r="E5" s="40" t="s">
        <v>146</v>
      </c>
      <c r="F5" s="41">
        <v>0.15</v>
      </c>
      <c r="I5" s="142" t="s">
        <v>54</v>
      </c>
      <c r="J5" s="137">
        <v>0.35</v>
      </c>
      <c r="K5" s="137">
        <v>0.3</v>
      </c>
    </row>
    <row r="6" spans="2:11" ht="47.25">
      <c r="B6" s="475"/>
      <c r="C6" s="477"/>
      <c r="D6" s="39" t="s">
        <v>54</v>
      </c>
      <c r="E6" s="40" t="s">
        <v>147</v>
      </c>
      <c r="F6" s="41">
        <v>0.1</v>
      </c>
    </row>
    <row r="7" spans="2:11" ht="63">
      <c r="B7" s="475"/>
      <c r="C7" s="477" t="s">
        <v>32</v>
      </c>
      <c r="D7" s="39" t="s">
        <v>56</v>
      </c>
      <c r="E7" s="40" t="s">
        <v>148</v>
      </c>
      <c r="F7" s="41">
        <v>0.25</v>
      </c>
      <c r="G7" s="136"/>
    </row>
    <row r="8" spans="2:11" ht="31.5">
      <c r="B8" s="475"/>
      <c r="C8" s="477"/>
      <c r="D8" s="39" t="s">
        <v>57</v>
      </c>
      <c r="E8" s="40" t="s">
        <v>149</v>
      </c>
      <c r="F8" s="41">
        <v>0.2</v>
      </c>
      <c r="G8" s="136"/>
    </row>
    <row r="9" spans="2:11" ht="47.25">
      <c r="B9" s="475" t="s">
        <v>150</v>
      </c>
      <c r="C9" s="477" t="s">
        <v>34</v>
      </c>
      <c r="D9" s="39" t="s">
        <v>59</v>
      </c>
      <c r="E9" s="40" t="s">
        <v>151</v>
      </c>
      <c r="F9" s="42" t="s">
        <v>152</v>
      </c>
    </row>
    <row r="10" spans="2:11" ht="63">
      <c r="B10" s="475"/>
      <c r="C10" s="477"/>
      <c r="D10" s="39" t="s">
        <v>153</v>
      </c>
      <c r="E10" s="40" t="s">
        <v>154</v>
      </c>
      <c r="F10" s="42" t="s">
        <v>152</v>
      </c>
    </row>
    <row r="11" spans="2:11" ht="47.25">
      <c r="B11" s="475"/>
      <c r="C11" s="477" t="s">
        <v>35</v>
      </c>
      <c r="D11" s="39" t="s">
        <v>62</v>
      </c>
      <c r="E11" s="40" t="s">
        <v>155</v>
      </c>
      <c r="F11" s="42" t="s">
        <v>152</v>
      </c>
    </row>
    <row r="12" spans="2:11" ht="47.25">
      <c r="B12" s="475"/>
      <c r="C12" s="477"/>
      <c r="D12" s="39" t="s">
        <v>63</v>
      </c>
      <c r="E12" s="40" t="s">
        <v>156</v>
      </c>
      <c r="F12" s="42" t="s">
        <v>152</v>
      </c>
    </row>
    <row r="13" spans="2:11" ht="31.5">
      <c r="B13" s="475"/>
      <c r="C13" s="477" t="s">
        <v>36</v>
      </c>
      <c r="D13" s="39" t="s">
        <v>65</v>
      </c>
      <c r="E13" s="40" t="s">
        <v>157</v>
      </c>
      <c r="F13" s="42" t="s">
        <v>152</v>
      </c>
    </row>
    <row r="14" spans="2:11" ht="32.25" thickBot="1">
      <c r="B14" s="478"/>
      <c r="C14" s="479"/>
      <c r="D14" s="43" t="s">
        <v>66</v>
      </c>
      <c r="E14" s="44" t="s">
        <v>158</v>
      </c>
      <c r="F14" s="45" t="s">
        <v>152</v>
      </c>
    </row>
    <row r="15" spans="2:11" ht="49.5" customHeight="1">
      <c r="B15" s="468" t="s">
        <v>159</v>
      </c>
      <c r="C15" s="468"/>
      <c r="D15" s="468"/>
      <c r="E15" s="468"/>
      <c r="F15" s="468"/>
    </row>
    <row r="16" spans="2:11" ht="27" customHeight="1">
      <c r="B16" s="46"/>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S49"/>
  <sheetViews>
    <sheetView topLeftCell="G30" zoomScale="70" zoomScaleNormal="70" workbookViewId="0">
      <selection activeCell="U15" sqref="U15:U19"/>
    </sheetView>
  </sheetViews>
  <sheetFormatPr baseColWidth="10" defaultColWidth="11.42578125" defaultRowHeight="14.25"/>
  <cols>
    <col min="1" max="1" width="8" style="200" customWidth="1"/>
    <col min="2" max="2" width="15.7109375" style="200" customWidth="1"/>
    <col min="3" max="3" width="15.5703125" style="84" customWidth="1"/>
    <col min="4" max="4" width="27.140625" style="200" customWidth="1"/>
    <col min="5" max="5" width="18" style="181" customWidth="1"/>
    <col min="6" max="6" width="31" style="84" customWidth="1"/>
    <col min="7" max="7" width="17.42578125" style="84" customWidth="1"/>
    <col min="8" max="8" width="10.5703125" style="96" customWidth="1"/>
    <col min="9" max="9" width="10.42578125" style="96" customWidth="1"/>
    <col min="10" max="10" width="10.28515625" style="201" customWidth="1"/>
    <col min="11" max="11" width="8.5703125" style="96" customWidth="1"/>
    <col min="12" max="12" width="9" style="96" customWidth="1"/>
    <col min="13" max="13" width="8.7109375" style="96" customWidth="1"/>
    <col min="14" max="14" width="14.85546875" style="84" customWidth="1"/>
    <col min="15" max="15" width="32.85546875" style="84" customWidth="1"/>
    <col min="16" max="18" width="12" style="84" customWidth="1"/>
    <col min="19" max="20" width="14.140625" style="84" customWidth="1"/>
    <col min="21" max="21" width="41.140625" style="84" customWidth="1"/>
    <col min="22" max="177" width="11.42578125" style="105"/>
    <col min="178" max="16384" width="11.42578125" style="84"/>
  </cols>
  <sheetData>
    <row r="1" spans="1:279" s="185" customFormat="1" ht="16.5" customHeight="1">
      <c r="A1" s="323"/>
      <c r="B1" s="324"/>
      <c r="C1" s="324"/>
      <c r="D1" s="521" t="s">
        <v>352</v>
      </c>
      <c r="E1" s="521"/>
      <c r="F1" s="521"/>
      <c r="G1" s="521"/>
      <c r="H1" s="521"/>
      <c r="I1" s="521"/>
      <c r="J1" s="521"/>
      <c r="K1" s="521"/>
      <c r="L1" s="521"/>
      <c r="M1" s="521"/>
      <c r="N1" s="521"/>
      <c r="O1" s="521"/>
      <c r="P1" s="521"/>
      <c r="Q1" s="522"/>
      <c r="R1" s="183"/>
      <c r="S1" s="316" t="s">
        <v>67</v>
      </c>
      <c r="T1" s="316"/>
      <c r="U1" s="316"/>
      <c r="V1" s="184"/>
      <c r="W1" s="184"/>
      <c r="X1" s="184"/>
      <c r="Y1" s="184"/>
      <c r="Z1" s="184"/>
      <c r="AA1" s="184"/>
      <c r="AB1" s="184"/>
      <c r="AC1" s="184"/>
      <c r="AD1" s="184"/>
      <c r="AE1" s="184"/>
      <c r="AF1" s="184"/>
      <c r="AG1" s="184"/>
      <c r="AH1" s="184"/>
      <c r="AI1" s="184"/>
      <c r="AJ1" s="184"/>
      <c r="AK1" s="184"/>
      <c r="AL1" s="184"/>
      <c r="AM1" s="184"/>
      <c r="AN1" s="184"/>
      <c r="AO1" s="184"/>
      <c r="AP1" s="184"/>
      <c r="AQ1" s="184"/>
      <c r="AR1" s="184"/>
      <c r="AS1" s="184"/>
      <c r="AT1" s="184"/>
      <c r="AU1" s="184"/>
      <c r="AV1" s="184"/>
      <c r="AW1" s="184"/>
      <c r="AX1" s="184"/>
      <c r="AY1" s="184"/>
      <c r="AZ1" s="184"/>
      <c r="BA1" s="184"/>
      <c r="BB1" s="184"/>
      <c r="BC1" s="184"/>
      <c r="BD1" s="184"/>
      <c r="BE1" s="184"/>
      <c r="BF1" s="184"/>
      <c r="BG1" s="184"/>
      <c r="BH1" s="184"/>
      <c r="BI1" s="184"/>
      <c r="BJ1" s="184"/>
      <c r="BK1" s="184"/>
      <c r="BL1" s="184"/>
      <c r="BM1" s="184"/>
      <c r="BN1" s="184"/>
      <c r="BO1" s="184"/>
      <c r="BP1" s="184"/>
      <c r="BQ1" s="184"/>
      <c r="BR1" s="184"/>
      <c r="BS1" s="184"/>
      <c r="BT1" s="184"/>
      <c r="BU1" s="184"/>
      <c r="BV1" s="184"/>
      <c r="BW1" s="184"/>
      <c r="BX1" s="184"/>
      <c r="BY1" s="184"/>
      <c r="BZ1" s="184"/>
      <c r="CA1" s="184"/>
      <c r="CB1" s="184"/>
      <c r="CC1" s="184"/>
      <c r="CD1" s="184"/>
      <c r="CE1" s="184"/>
      <c r="CF1" s="184"/>
      <c r="CG1" s="184"/>
      <c r="CH1" s="184"/>
      <c r="CI1" s="184"/>
      <c r="CJ1" s="184"/>
      <c r="CK1" s="184"/>
      <c r="CL1" s="184"/>
      <c r="CM1" s="184"/>
      <c r="CN1" s="184"/>
      <c r="CO1" s="184"/>
      <c r="CP1" s="184"/>
      <c r="CQ1" s="184"/>
      <c r="CR1" s="184"/>
      <c r="CS1" s="184"/>
      <c r="CT1" s="184"/>
      <c r="CU1" s="184"/>
      <c r="CV1" s="184"/>
      <c r="CW1" s="184"/>
      <c r="CX1" s="184"/>
      <c r="CY1" s="184"/>
      <c r="CZ1" s="184"/>
      <c r="DA1" s="184"/>
      <c r="DB1" s="184"/>
      <c r="DC1" s="184"/>
      <c r="DD1" s="184"/>
      <c r="DE1" s="184"/>
      <c r="DF1" s="184"/>
      <c r="DG1" s="184"/>
      <c r="DH1" s="184"/>
      <c r="DI1" s="184"/>
      <c r="DJ1" s="184"/>
      <c r="DK1" s="184"/>
      <c r="DL1" s="184"/>
      <c r="DM1" s="184"/>
      <c r="DN1" s="184"/>
      <c r="DO1" s="184"/>
      <c r="DP1" s="184"/>
      <c r="DQ1" s="184"/>
      <c r="DR1" s="184"/>
      <c r="DS1" s="184"/>
      <c r="DT1" s="184"/>
      <c r="DU1" s="184"/>
      <c r="DV1" s="184"/>
      <c r="DW1" s="184"/>
      <c r="DX1" s="184"/>
      <c r="DY1" s="184"/>
      <c r="DZ1" s="184"/>
      <c r="EA1" s="184"/>
      <c r="EB1" s="184"/>
      <c r="EC1" s="184"/>
      <c r="ED1" s="184"/>
      <c r="EE1" s="184"/>
      <c r="EF1" s="184"/>
      <c r="EG1" s="184"/>
      <c r="EH1" s="184"/>
      <c r="EI1" s="184"/>
      <c r="EJ1" s="184"/>
      <c r="EK1" s="184"/>
      <c r="EL1" s="184"/>
      <c r="EM1" s="184"/>
      <c r="EN1" s="184"/>
      <c r="EO1" s="184"/>
      <c r="EP1" s="184"/>
      <c r="EQ1" s="184"/>
      <c r="ER1" s="184"/>
      <c r="ES1" s="184"/>
      <c r="ET1" s="184"/>
      <c r="EU1" s="184"/>
      <c r="EV1" s="184"/>
      <c r="EW1" s="184"/>
      <c r="EX1" s="184"/>
      <c r="EY1" s="184"/>
      <c r="EZ1" s="184"/>
      <c r="FA1" s="184"/>
      <c r="FB1" s="184"/>
      <c r="FC1" s="184"/>
      <c r="FD1" s="184"/>
      <c r="FE1" s="184"/>
      <c r="FF1" s="184"/>
      <c r="FG1" s="184"/>
      <c r="FH1" s="184"/>
      <c r="FI1" s="184"/>
      <c r="FJ1" s="184"/>
      <c r="FK1" s="184"/>
      <c r="FL1" s="184"/>
      <c r="FM1" s="184"/>
      <c r="FN1" s="184"/>
      <c r="FO1" s="184"/>
      <c r="FP1" s="184"/>
      <c r="FQ1" s="184"/>
      <c r="FR1" s="184"/>
      <c r="FS1" s="184"/>
      <c r="FT1" s="184"/>
      <c r="FU1" s="184"/>
      <c r="FV1" s="184"/>
      <c r="FW1" s="184"/>
      <c r="FX1" s="184"/>
      <c r="FY1" s="184"/>
      <c r="FZ1" s="184"/>
      <c r="GA1" s="184"/>
      <c r="GB1" s="184"/>
      <c r="GC1" s="184"/>
      <c r="GD1" s="184"/>
      <c r="GE1" s="184"/>
      <c r="GF1" s="184"/>
      <c r="GG1" s="184"/>
      <c r="GH1" s="184"/>
      <c r="GI1" s="184"/>
      <c r="GJ1" s="184"/>
      <c r="GK1" s="184"/>
      <c r="GL1" s="184"/>
      <c r="GM1" s="184"/>
      <c r="GN1" s="184"/>
      <c r="GO1" s="184"/>
      <c r="GP1" s="184"/>
      <c r="GQ1" s="184"/>
      <c r="GR1" s="184"/>
      <c r="GS1" s="184"/>
      <c r="GT1" s="184"/>
      <c r="GU1" s="184"/>
      <c r="GV1" s="184"/>
      <c r="GW1" s="184"/>
      <c r="GX1" s="184"/>
      <c r="GY1" s="184"/>
      <c r="GZ1" s="184"/>
      <c r="HA1" s="184"/>
      <c r="HB1" s="184"/>
      <c r="HC1" s="184"/>
      <c r="HD1" s="184"/>
      <c r="HE1" s="184"/>
      <c r="HF1" s="184"/>
      <c r="HG1" s="184"/>
      <c r="HH1" s="184"/>
      <c r="HI1" s="184"/>
      <c r="HJ1" s="184"/>
      <c r="HK1" s="184"/>
      <c r="HL1" s="184"/>
      <c r="HM1" s="184"/>
      <c r="HN1" s="184"/>
      <c r="HO1" s="184"/>
      <c r="HP1" s="184"/>
      <c r="HQ1" s="184"/>
      <c r="HR1" s="184"/>
      <c r="HS1" s="184"/>
      <c r="HT1" s="184"/>
      <c r="HU1" s="184"/>
      <c r="HV1" s="184"/>
      <c r="HW1" s="184"/>
      <c r="HX1" s="184"/>
      <c r="HY1" s="184"/>
      <c r="HZ1" s="184"/>
      <c r="IA1" s="184"/>
      <c r="IB1" s="184"/>
      <c r="IC1" s="184"/>
      <c r="ID1" s="184"/>
      <c r="IE1" s="184"/>
      <c r="IF1" s="184"/>
      <c r="IG1" s="184"/>
      <c r="IH1" s="184"/>
      <c r="II1" s="184"/>
      <c r="IJ1" s="184"/>
      <c r="IK1" s="184"/>
      <c r="IL1" s="184"/>
      <c r="IM1" s="184"/>
      <c r="IN1" s="184"/>
      <c r="IO1" s="184"/>
      <c r="IP1" s="184"/>
      <c r="IQ1" s="184"/>
      <c r="IR1" s="184"/>
      <c r="IS1" s="184"/>
      <c r="IT1" s="184"/>
      <c r="IU1" s="184"/>
      <c r="IV1" s="184"/>
      <c r="IW1" s="184"/>
      <c r="IX1" s="184"/>
      <c r="IY1" s="184"/>
      <c r="IZ1" s="184"/>
      <c r="JA1" s="184"/>
      <c r="JB1" s="184"/>
      <c r="JC1" s="184"/>
      <c r="JD1" s="184"/>
      <c r="JE1" s="184"/>
      <c r="JF1" s="184"/>
      <c r="JG1" s="184"/>
      <c r="JH1" s="184"/>
      <c r="JI1" s="184"/>
      <c r="JJ1" s="184"/>
      <c r="JK1" s="184"/>
      <c r="JL1" s="184"/>
      <c r="JM1" s="184"/>
      <c r="JN1" s="184"/>
      <c r="JO1" s="184"/>
      <c r="JP1" s="184"/>
      <c r="JQ1" s="184"/>
      <c r="JR1" s="184"/>
      <c r="JS1" s="184"/>
    </row>
    <row r="2" spans="1:279" s="185" customFormat="1" ht="39.75" customHeight="1">
      <c r="A2" s="325"/>
      <c r="B2" s="326"/>
      <c r="C2" s="326"/>
      <c r="D2" s="523"/>
      <c r="E2" s="523"/>
      <c r="F2" s="523"/>
      <c r="G2" s="523"/>
      <c r="H2" s="523"/>
      <c r="I2" s="523"/>
      <c r="J2" s="523"/>
      <c r="K2" s="523"/>
      <c r="L2" s="523"/>
      <c r="M2" s="523"/>
      <c r="N2" s="523"/>
      <c r="O2" s="523"/>
      <c r="P2" s="523"/>
      <c r="Q2" s="524"/>
      <c r="R2" s="183"/>
      <c r="S2" s="316"/>
      <c r="T2" s="316"/>
      <c r="U2" s="316"/>
      <c r="V2" s="184"/>
      <c r="W2" s="184"/>
      <c r="X2" s="184"/>
      <c r="Y2" s="184"/>
      <c r="Z2" s="184"/>
      <c r="AA2" s="184"/>
      <c r="AB2" s="184"/>
      <c r="AC2" s="184"/>
      <c r="AD2" s="184"/>
      <c r="AE2" s="184"/>
      <c r="AF2" s="184"/>
      <c r="AG2" s="184"/>
      <c r="AH2" s="184"/>
      <c r="AI2" s="184"/>
      <c r="AJ2" s="184"/>
      <c r="AK2" s="184"/>
      <c r="AL2" s="184"/>
      <c r="AM2" s="184"/>
      <c r="AN2" s="184"/>
      <c r="AO2" s="184"/>
      <c r="AP2" s="184"/>
      <c r="AQ2" s="184"/>
      <c r="AR2" s="184"/>
      <c r="AS2" s="184"/>
      <c r="AT2" s="184"/>
      <c r="AU2" s="184"/>
      <c r="AV2" s="184"/>
      <c r="AW2" s="184"/>
      <c r="AX2" s="184"/>
      <c r="AY2" s="184"/>
      <c r="AZ2" s="184"/>
      <c r="BA2" s="184"/>
      <c r="BB2" s="184"/>
      <c r="BC2" s="184"/>
      <c r="BD2" s="184"/>
      <c r="BE2" s="184"/>
      <c r="BF2" s="184"/>
      <c r="BG2" s="184"/>
      <c r="BH2" s="184"/>
      <c r="BI2" s="184"/>
      <c r="BJ2" s="184"/>
      <c r="BK2" s="184"/>
      <c r="BL2" s="184"/>
      <c r="BM2" s="184"/>
      <c r="BN2" s="184"/>
      <c r="BO2" s="184"/>
      <c r="BP2" s="184"/>
      <c r="BQ2" s="184"/>
      <c r="BR2" s="184"/>
      <c r="BS2" s="184"/>
      <c r="BT2" s="184"/>
      <c r="BU2" s="184"/>
      <c r="BV2" s="184"/>
      <c r="BW2" s="184"/>
      <c r="BX2" s="184"/>
      <c r="BY2" s="184"/>
      <c r="BZ2" s="184"/>
      <c r="CA2" s="184"/>
      <c r="CB2" s="184"/>
      <c r="CC2" s="184"/>
      <c r="CD2" s="184"/>
      <c r="CE2" s="184"/>
      <c r="CF2" s="184"/>
      <c r="CG2" s="184"/>
      <c r="CH2" s="184"/>
      <c r="CI2" s="184"/>
      <c r="CJ2" s="184"/>
      <c r="CK2" s="184"/>
      <c r="CL2" s="184"/>
      <c r="CM2" s="184"/>
      <c r="CN2" s="184"/>
      <c r="CO2" s="184"/>
      <c r="CP2" s="184"/>
      <c r="CQ2" s="184"/>
      <c r="CR2" s="184"/>
      <c r="CS2" s="184"/>
      <c r="CT2" s="184"/>
      <c r="CU2" s="184"/>
      <c r="CV2" s="184"/>
      <c r="CW2" s="184"/>
      <c r="CX2" s="184"/>
      <c r="CY2" s="184"/>
      <c r="CZ2" s="184"/>
      <c r="DA2" s="184"/>
      <c r="DB2" s="184"/>
      <c r="DC2" s="184"/>
      <c r="DD2" s="184"/>
      <c r="DE2" s="184"/>
      <c r="DF2" s="184"/>
      <c r="DG2" s="184"/>
      <c r="DH2" s="184"/>
      <c r="DI2" s="184"/>
      <c r="DJ2" s="184"/>
      <c r="DK2" s="184"/>
      <c r="DL2" s="184"/>
      <c r="DM2" s="184"/>
      <c r="DN2" s="184"/>
      <c r="DO2" s="184"/>
      <c r="DP2" s="184"/>
      <c r="DQ2" s="184"/>
      <c r="DR2" s="184"/>
      <c r="DS2" s="184"/>
      <c r="DT2" s="184"/>
      <c r="DU2" s="184"/>
      <c r="DV2" s="184"/>
      <c r="DW2" s="184"/>
      <c r="DX2" s="184"/>
      <c r="DY2" s="184"/>
      <c r="DZ2" s="184"/>
      <c r="EA2" s="184"/>
      <c r="EB2" s="184"/>
      <c r="EC2" s="184"/>
      <c r="ED2" s="184"/>
      <c r="EE2" s="184"/>
      <c r="EF2" s="184"/>
      <c r="EG2" s="184"/>
      <c r="EH2" s="184"/>
      <c r="EI2" s="184"/>
      <c r="EJ2" s="184"/>
      <c r="EK2" s="184"/>
      <c r="EL2" s="184"/>
      <c r="EM2" s="184"/>
      <c r="EN2" s="184"/>
      <c r="EO2" s="184"/>
      <c r="EP2" s="184"/>
      <c r="EQ2" s="184"/>
      <c r="ER2" s="184"/>
      <c r="ES2" s="184"/>
      <c r="ET2" s="184"/>
      <c r="EU2" s="184"/>
      <c r="EV2" s="184"/>
      <c r="EW2" s="184"/>
      <c r="EX2" s="184"/>
      <c r="EY2" s="184"/>
      <c r="EZ2" s="184"/>
      <c r="FA2" s="184"/>
      <c r="FB2" s="184"/>
      <c r="FC2" s="184"/>
      <c r="FD2" s="184"/>
      <c r="FE2" s="184"/>
      <c r="FF2" s="184"/>
      <c r="FG2" s="184"/>
      <c r="FH2" s="184"/>
      <c r="FI2" s="184"/>
      <c r="FJ2" s="184"/>
      <c r="FK2" s="184"/>
      <c r="FL2" s="184"/>
      <c r="FM2" s="184"/>
      <c r="FN2" s="184"/>
      <c r="FO2" s="184"/>
      <c r="FP2" s="184"/>
      <c r="FQ2" s="184"/>
      <c r="FR2" s="184"/>
      <c r="FS2" s="184"/>
      <c r="FT2" s="184"/>
      <c r="FU2" s="184"/>
      <c r="FV2" s="184"/>
      <c r="FW2" s="184"/>
      <c r="FX2" s="184"/>
      <c r="FY2" s="184"/>
      <c r="FZ2" s="184"/>
      <c r="GA2" s="184"/>
      <c r="GB2" s="184"/>
      <c r="GC2" s="184"/>
      <c r="GD2" s="184"/>
      <c r="GE2" s="184"/>
      <c r="GF2" s="184"/>
      <c r="GG2" s="184"/>
      <c r="GH2" s="184"/>
      <c r="GI2" s="184"/>
      <c r="GJ2" s="184"/>
      <c r="GK2" s="184"/>
      <c r="GL2" s="184"/>
      <c r="GM2" s="184"/>
      <c r="GN2" s="184"/>
      <c r="GO2" s="184"/>
      <c r="GP2" s="184"/>
      <c r="GQ2" s="184"/>
      <c r="GR2" s="184"/>
      <c r="GS2" s="184"/>
      <c r="GT2" s="184"/>
      <c r="GU2" s="184"/>
      <c r="GV2" s="184"/>
      <c r="GW2" s="184"/>
      <c r="GX2" s="184"/>
      <c r="GY2" s="184"/>
      <c r="GZ2" s="184"/>
      <c r="HA2" s="184"/>
      <c r="HB2" s="184"/>
      <c r="HC2" s="184"/>
      <c r="HD2" s="184"/>
      <c r="HE2" s="184"/>
      <c r="HF2" s="184"/>
      <c r="HG2" s="184"/>
      <c r="HH2" s="184"/>
      <c r="HI2" s="184"/>
      <c r="HJ2" s="184"/>
      <c r="HK2" s="184"/>
      <c r="HL2" s="184"/>
      <c r="HM2" s="184"/>
      <c r="HN2" s="184"/>
      <c r="HO2" s="184"/>
      <c r="HP2" s="184"/>
      <c r="HQ2" s="184"/>
      <c r="HR2" s="184"/>
      <c r="HS2" s="184"/>
      <c r="HT2" s="184"/>
      <c r="HU2" s="184"/>
      <c r="HV2" s="184"/>
      <c r="HW2" s="184"/>
      <c r="HX2" s="184"/>
      <c r="HY2" s="184"/>
      <c r="HZ2" s="184"/>
      <c r="IA2" s="184"/>
      <c r="IB2" s="184"/>
      <c r="IC2" s="184"/>
      <c r="ID2" s="184"/>
      <c r="IE2" s="184"/>
      <c r="IF2" s="184"/>
      <c r="IG2" s="184"/>
      <c r="IH2" s="184"/>
      <c r="II2" s="184"/>
      <c r="IJ2" s="184"/>
      <c r="IK2" s="184"/>
      <c r="IL2" s="184"/>
      <c r="IM2" s="184"/>
      <c r="IN2" s="184"/>
      <c r="IO2" s="184"/>
      <c r="IP2" s="184"/>
      <c r="IQ2" s="184"/>
      <c r="IR2" s="184"/>
      <c r="IS2" s="184"/>
      <c r="IT2" s="184"/>
      <c r="IU2" s="184"/>
      <c r="IV2" s="184"/>
      <c r="IW2" s="184"/>
      <c r="IX2" s="184"/>
      <c r="IY2" s="184"/>
      <c r="IZ2" s="184"/>
      <c r="JA2" s="184"/>
      <c r="JB2" s="184"/>
      <c r="JC2" s="184"/>
      <c r="JD2" s="184"/>
      <c r="JE2" s="184"/>
      <c r="JF2" s="184"/>
      <c r="JG2" s="184"/>
      <c r="JH2" s="184"/>
      <c r="JI2" s="184"/>
      <c r="JJ2" s="184"/>
      <c r="JK2" s="184"/>
      <c r="JL2" s="184"/>
      <c r="JM2" s="184"/>
      <c r="JN2" s="184"/>
      <c r="JO2" s="184"/>
      <c r="JP2" s="184"/>
      <c r="JQ2" s="184"/>
      <c r="JR2" s="184"/>
      <c r="JS2" s="184"/>
    </row>
    <row r="3" spans="1:279" s="185" customFormat="1" ht="3" customHeight="1">
      <c r="A3" s="162"/>
      <c r="B3" s="162"/>
      <c r="C3" s="180"/>
      <c r="D3" s="523"/>
      <c r="E3" s="523"/>
      <c r="F3" s="523"/>
      <c r="G3" s="523"/>
      <c r="H3" s="523"/>
      <c r="I3" s="523"/>
      <c r="J3" s="523"/>
      <c r="K3" s="523"/>
      <c r="L3" s="523"/>
      <c r="M3" s="523"/>
      <c r="N3" s="523"/>
      <c r="O3" s="523"/>
      <c r="P3" s="523"/>
      <c r="Q3" s="524"/>
      <c r="R3" s="183"/>
      <c r="S3" s="316"/>
      <c r="T3" s="316"/>
      <c r="U3" s="316"/>
      <c r="V3" s="184"/>
      <c r="W3" s="184"/>
      <c r="X3" s="184"/>
      <c r="Y3" s="184"/>
      <c r="Z3" s="184"/>
      <c r="AA3" s="184"/>
      <c r="AB3" s="184"/>
      <c r="AC3" s="184"/>
      <c r="AD3" s="184"/>
      <c r="AE3" s="184"/>
      <c r="AF3" s="184"/>
      <c r="AG3" s="184"/>
      <c r="AH3" s="184"/>
      <c r="AI3" s="184"/>
      <c r="AJ3" s="184"/>
      <c r="AK3" s="184"/>
      <c r="AL3" s="184"/>
      <c r="AM3" s="184"/>
      <c r="AN3" s="184"/>
      <c r="AO3" s="184"/>
      <c r="AP3" s="184"/>
      <c r="AQ3" s="184"/>
      <c r="AR3" s="184"/>
      <c r="AS3" s="184"/>
      <c r="AT3" s="184"/>
      <c r="AU3" s="184"/>
      <c r="AV3" s="184"/>
      <c r="AW3" s="184"/>
      <c r="AX3" s="184"/>
      <c r="AY3" s="184"/>
      <c r="AZ3" s="184"/>
      <c r="BA3" s="184"/>
      <c r="BB3" s="184"/>
      <c r="BC3" s="184"/>
      <c r="BD3" s="184"/>
      <c r="BE3" s="184"/>
      <c r="BF3" s="184"/>
      <c r="BG3" s="184"/>
      <c r="BH3" s="184"/>
      <c r="BI3" s="184"/>
      <c r="BJ3" s="184"/>
      <c r="BK3" s="184"/>
      <c r="BL3" s="184"/>
      <c r="BM3" s="184"/>
      <c r="BN3" s="184"/>
      <c r="BO3" s="184"/>
      <c r="BP3" s="184"/>
      <c r="BQ3" s="184"/>
      <c r="BR3" s="184"/>
      <c r="BS3" s="184"/>
      <c r="BT3" s="184"/>
      <c r="BU3" s="184"/>
      <c r="BV3" s="184"/>
      <c r="BW3" s="184"/>
      <c r="BX3" s="184"/>
      <c r="BY3" s="184"/>
      <c r="BZ3" s="184"/>
      <c r="CA3" s="184"/>
      <c r="CB3" s="184"/>
      <c r="CC3" s="184"/>
      <c r="CD3" s="184"/>
      <c r="CE3" s="184"/>
      <c r="CF3" s="184"/>
      <c r="CG3" s="184"/>
      <c r="CH3" s="184"/>
      <c r="CI3" s="184"/>
      <c r="CJ3" s="184"/>
      <c r="CK3" s="184"/>
      <c r="CL3" s="184"/>
      <c r="CM3" s="184"/>
      <c r="CN3" s="184"/>
      <c r="CO3" s="184"/>
      <c r="CP3" s="184"/>
      <c r="CQ3" s="184"/>
      <c r="CR3" s="184"/>
      <c r="CS3" s="184"/>
      <c r="CT3" s="184"/>
      <c r="CU3" s="184"/>
      <c r="CV3" s="184"/>
      <c r="CW3" s="184"/>
      <c r="CX3" s="184"/>
      <c r="CY3" s="184"/>
      <c r="CZ3" s="184"/>
      <c r="DA3" s="184"/>
      <c r="DB3" s="184"/>
      <c r="DC3" s="184"/>
      <c r="DD3" s="184"/>
      <c r="DE3" s="184"/>
      <c r="DF3" s="184"/>
      <c r="DG3" s="184"/>
      <c r="DH3" s="184"/>
      <c r="DI3" s="184"/>
      <c r="DJ3" s="184"/>
      <c r="DK3" s="184"/>
      <c r="DL3" s="184"/>
      <c r="DM3" s="184"/>
      <c r="DN3" s="184"/>
      <c r="DO3" s="184"/>
      <c r="DP3" s="184"/>
      <c r="DQ3" s="184"/>
      <c r="DR3" s="184"/>
      <c r="DS3" s="184"/>
      <c r="DT3" s="184"/>
      <c r="DU3" s="184"/>
      <c r="DV3" s="184"/>
      <c r="DW3" s="184"/>
      <c r="DX3" s="184"/>
      <c r="DY3" s="184"/>
      <c r="DZ3" s="184"/>
      <c r="EA3" s="184"/>
      <c r="EB3" s="184"/>
      <c r="EC3" s="184"/>
      <c r="ED3" s="184"/>
      <c r="EE3" s="184"/>
      <c r="EF3" s="184"/>
      <c r="EG3" s="184"/>
      <c r="EH3" s="184"/>
      <c r="EI3" s="184"/>
      <c r="EJ3" s="184"/>
      <c r="EK3" s="184"/>
      <c r="EL3" s="184"/>
      <c r="EM3" s="184"/>
      <c r="EN3" s="184"/>
      <c r="EO3" s="184"/>
      <c r="EP3" s="184"/>
      <c r="EQ3" s="184"/>
      <c r="ER3" s="184"/>
      <c r="ES3" s="184"/>
      <c r="ET3" s="184"/>
      <c r="EU3" s="184"/>
      <c r="EV3" s="184"/>
      <c r="EW3" s="184"/>
      <c r="EX3" s="184"/>
      <c r="EY3" s="184"/>
      <c r="EZ3" s="184"/>
      <c r="FA3" s="184"/>
      <c r="FB3" s="184"/>
      <c r="FC3" s="184"/>
      <c r="FD3" s="184"/>
      <c r="FE3" s="184"/>
      <c r="FF3" s="184"/>
      <c r="FG3" s="184"/>
      <c r="FH3" s="184"/>
      <c r="FI3" s="184"/>
      <c r="FJ3" s="184"/>
      <c r="FK3" s="184"/>
      <c r="FL3" s="184"/>
      <c r="FM3" s="184"/>
      <c r="FN3" s="184"/>
      <c r="FO3" s="184"/>
      <c r="FP3" s="184"/>
      <c r="FQ3" s="184"/>
      <c r="FR3" s="184"/>
      <c r="FS3" s="184"/>
      <c r="FT3" s="184"/>
      <c r="FU3" s="184"/>
      <c r="FV3" s="184"/>
      <c r="FW3" s="184"/>
      <c r="FX3" s="184"/>
      <c r="FY3" s="184"/>
      <c r="FZ3" s="184"/>
      <c r="GA3" s="184"/>
      <c r="GB3" s="184"/>
      <c r="GC3" s="184"/>
      <c r="GD3" s="184"/>
      <c r="GE3" s="184"/>
      <c r="GF3" s="184"/>
      <c r="GG3" s="184"/>
      <c r="GH3" s="184"/>
      <c r="GI3" s="184"/>
      <c r="GJ3" s="184"/>
      <c r="GK3" s="184"/>
      <c r="GL3" s="184"/>
      <c r="GM3" s="184"/>
      <c r="GN3" s="184"/>
      <c r="GO3" s="184"/>
      <c r="GP3" s="184"/>
      <c r="GQ3" s="184"/>
      <c r="GR3" s="184"/>
      <c r="GS3" s="184"/>
      <c r="GT3" s="184"/>
      <c r="GU3" s="184"/>
      <c r="GV3" s="184"/>
      <c r="GW3" s="184"/>
      <c r="GX3" s="184"/>
      <c r="GY3" s="184"/>
      <c r="GZ3" s="184"/>
      <c r="HA3" s="184"/>
      <c r="HB3" s="184"/>
      <c r="HC3" s="184"/>
      <c r="HD3" s="184"/>
      <c r="HE3" s="184"/>
      <c r="HF3" s="184"/>
      <c r="HG3" s="184"/>
      <c r="HH3" s="184"/>
      <c r="HI3" s="184"/>
      <c r="HJ3" s="184"/>
      <c r="HK3" s="184"/>
      <c r="HL3" s="184"/>
      <c r="HM3" s="184"/>
      <c r="HN3" s="184"/>
      <c r="HO3" s="184"/>
      <c r="HP3" s="184"/>
      <c r="HQ3" s="184"/>
      <c r="HR3" s="184"/>
      <c r="HS3" s="184"/>
      <c r="HT3" s="184"/>
      <c r="HU3" s="184"/>
      <c r="HV3" s="184"/>
      <c r="HW3" s="184"/>
      <c r="HX3" s="184"/>
      <c r="HY3" s="184"/>
      <c r="HZ3" s="184"/>
      <c r="IA3" s="184"/>
      <c r="IB3" s="184"/>
      <c r="IC3" s="184"/>
      <c r="ID3" s="184"/>
      <c r="IE3" s="184"/>
      <c r="IF3" s="184"/>
      <c r="IG3" s="184"/>
      <c r="IH3" s="184"/>
      <c r="II3" s="184"/>
      <c r="IJ3" s="184"/>
      <c r="IK3" s="184"/>
      <c r="IL3" s="184"/>
      <c r="IM3" s="184"/>
      <c r="IN3" s="184"/>
      <c r="IO3" s="184"/>
      <c r="IP3" s="184"/>
      <c r="IQ3" s="184"/>
      <c r="IR3" s="184"/>
      <c r="IS3" s="184"/>
      <c r="IT3" s="184"/>
      <c r="IU3" s="184"/>
      <c r="IV3" s="184"/>
      <c r="IW3" s="184"/>
      <c r="IX3" s="184"/>
      <c r="IY3" s="184"/>
      <c r="IZ3" s="184"/>
      <c r="JA3" s="184"/>
      <c r="JB3" s="184"/>
      <c r="JC3" s="184"/>
      <c r="JD3" s="184"/>
      <c r="JE3" s="184"/>
      <c r="JF3" s="184"/>
      <c r="JG3" s="184"/>
      <c r="JH3" s="184"/>
      <c r="JI3" s="184"/>
      <c r="JJ3" s="184"/>
      <c r="JK3" s="184"/>
      <c r="JL3" s="184"/>
      <c r="JM3" s="184"/>
      <c r="JN3" s="184"/>
      <c r="JO3" s="184"/>
      <c r="JP3" s="184"/>
      <c r="JQ3" s="184"/>
      <c r="JR3" s="184"/>
      <c r="JS3" s="184"/>
    </row>
    <row r="4" spans="1:279" s="185" customFormat="1" ht="41.25" customHeight="1">
      <c r="A4" s="317" t="s">
        <v>0</v>
      </c>
      <c r="B4" s="318"/>
      <c r="C4" s="319"/>
      <c r="D4" s="327" t="str">
        <f>'Mapa Final'!D4</f>
        <v>Proceso Contencioso Administrativo - Tribunal y Juzgado</v>
      </c>
      <c r="E4" s="328"/>
      <c r="F4" s="328"/>
      <c r="G4" s="328"/>
      <c r="H4" s="328"/>
      <c r="I4" s="328"/>
      <c r="J4" s="328"/>
      <c r="K4" s="328"/>
      <c r="L4" s="328"/>
      <c r="M4" s="328"/>
      <c r="N4" s="329"/>
      <c r="O4" s="322"/>
      <c r="P4" s="322"/>
      <c r="Q4" s="322"/>
      <c r="R4" s="180"/>
      <c r="S4" s="105"/>
      <c r="T4" s="105"/>
      <c r="U4" s="105"/>
      <c r="V4" s="184"/>
      <c r="W4" s="184"/>
      <c r="X4" s="184"/>
      <c r="Y4" s="184"/>
      <c r="Z4" s="184"/>
      <c r="AA4" s="184"/>
      <c r="AB4" s="184"/>
      <c r="AC4" s="184"/>
      <c r="AD4" s="184"/>
      <c r="AE4" s="184"/>
      <c r="AF4" s="184"/>
      <c r="AG4" s="184"/>
      <c r="AH4" s="184"/>
      <c r="AI4" s="184"/>
      <c r="AJ4" s="184"/>
      <c r="AK4" s="184"/>
      <c r="AL4" s="184"/>
      <c r="AM4" s="184"/>
      <c r="AN4" s="184"/>
      <c r="AO4" s="184"/>
      <c r="AP4" s="184"/>
      <c r="AQ4" s="184"/>
      <c r="AR4" s="184"/>
      <c r="AS4" s="184"/>
      <c r="AT4" s="184"/>
      <c r="AU4" s="184"/>
      <c r="AV4" s="184"/>
      <c r="AW4" s="184"/>
      <c r="AX4" s="184"/>
      <c r="AY4" s="184"/>
      <c r="AZ4" s="184"/>
      <c r="BA4" s="184"/>
      <c r="BB4" s="184"/>
      <c r="BC4" s="184"/>
      <c r="BD4" s="184"/>
      <c r="BE4" s="184"/>
      <c r="BF4" s="184"/>
      <c r="BG4" s="184"/>
      <c r="BH4" s="184"/>
      <c r="BI4" s="184"/>
      <c r="BJ4" s="184"/>
      <c r="BK4" s="184"/>
      <c r="BL4" s="184"/>
      <c r="BM4" s="184"/>
      <c r="BN4" s="184"/>
      <c r="BO4" s="184"/>
      <c r="BP4" s="184"/>
      <c r="BQ4" s="184"/>
      <c r="BR4" s="184"/>
      <c r="BS4" s="184"/>
      <c r="BT4" s="184"/>
      <c r="BU4" s="184"/>
      <c r="BV4" s="184"/>
      <c r="BW4" s="184"/>
      <c r="BX4" s="184"/>
      <c r="BY4" s="184"/>
      <c r="BZ4" s="184"/>
      <c r="CA4" s="184"/>
      <c r="CB4" s="184"/>
      <c r="CC4" s="184"/>
      <c r="CD4" s="184"/>
      <c r="CE4" s="184"/>
      <c r="CF4" s="184"/>
      <c r="CG4" s="184"/>
      <c r="CH4" s="184"/>
      <c r="CI4" s="184"/>
      <c r="CJ4" s="184"/>
      <c r="CK4" s="184"/>
      <c r="CL4" s="184"/>
      <c r="CM4" s="184"/>
      <c r="CN4" s="184"/>
      <c r="CO4" s="184"/>
      <c r="CP4" s="184"/>
      <c r="CQ4" s="184"/>
      <c r="CR4" s="184"/>
      <c r="CS4" s="184"/>
      <c r="CT4" s="184"/>
      <c r="CU4" s="184"/>
      <c r="CV4" s="184"/>
      <c r="CW4" s="184"/>
      <c r="CX4" s="184"/>
      <c r="CY4" s="184"/>
      <c r="CZ4" s="184"/>
      <c r="DA4" s="184"/>
      <c r="DB4" s="184"/>
      <c r="DC4" s="184"/>
      <c r="DD4" s="184"/>
      <c r="DE4" s="184"/>
      <c r="DF4" s="184"/>
      <c r="DG4" s="184"/>
      <c r="DH4" s="184"/>
      <c r="DI4" s="184"/>
      <c r="DJ4" s="184"/>
      <c r="DK4" s="184"/>
      <c r="DL4" s="184"/>
      <c r="DM4" s="184"/>
      <c r="DN4" s="184"/>
      <c r="DO4" s="184"/>
      <c r="DP4" s="184"/>
      <c r="DQ4" s="184"/>
      <c r="DR4" s="184"/>
      <c r="DS4" s="184"/>
      <c r="DT4" s="184"/>
      <c r="DU4" s="184"/>
      <c r="DV4" s="184"/>
      <c r="DW4" s="184"/>
      <c r="DX4" s="184"/>
      <c r="DY4" s="184"/>
      <c r="DZ4" s="184"/>
      <c r="EA4" s="184"/>
      <c r="EB4" s="184"/>
      <c r="EC4" s="184"/>
      <c r="ED4" s="184"/>
      <c r="EE4" s="184"/>
      <c r="EF4" s="184"/>
      <c r="EG4" s="184"/>
      <c r="EH4" s="184"/>
      <c r="EI4" s="184"/>
      <c r="EJ4" s="184"/>
      <c r="EK4" s="184"/>
      <c r="EL4" s="184"/>
      <c r="EM4" s="184"/>
      <c r="EN4" s="184"/>
      <c r="EO4" s="184"/>
      <c r="EP4" s="184"/>
      <c r="EQ4" s="184"/>
      <c r="ER4" s="184"/>
      <c r="ES4" s="184"/>
      <c r="ET4" s="184"/>
      <c r="EU4" s="184"/>
      <c r="EV4" s="184"/>
      <c r="EW4" s="184"/>
      <c r="EX4" s="184"/>
      <c r="EY4" s="184"/>
      <c r="EZ4" s="184"/>
      <c r="FA4" s="184"/>
      <c r="FB4" s="184"/>
      <c r="FC4" s="184"/>
      <c r="FD4" s="184"/>
      <c r="FE4" s="184"/>
      <c r="FF4" s="184"/>
      <c r="FG4" s="184"/>
      <c r="FH4" s="184"/>
      <c r="FI4" s="184"/>
      <c r="FJ4" s="184"/>
      <c r="FK4" s="184"/>
      <c r="FL4" s="184"/>
      <c r="FM4" s="184"/>
      <c r="FN4" s="184"/>
      <c r="FO4" s="184"/>
      <c r="FP4" s="184"/>
      <c r="FQ4" s="184"/>
      <c r="FR4" s="184"/>
      <c r="FS4" s="184"/>
      <c r="FT4" s="184"/>
      <c r="FU4" s="184"/>
      <c r="FV4" s="184"/>
      <c r="FW4" s="184"/>
      <c r="FX4" s="184"/>
      <c r="FY4" s="184"/>
      <c r="FZ4" s="184"/>
      <c r="GA4" s="184"/>
      <c r="GB4" s="184"/>
      <c r="GC4" s="184"/>
      <c r="GD4" s="184"/>
      <c r="GE4" s="184"/>
      <c r="GF4" s="184"/>
      <c r="GG4" s="184"/>
      <c r="GH4" s="184"/>
      <c r="GI4" s="184"/>
      <c r="GJ4" s="184"/>
      <c r="GK4" s="184"/>
      <c r="GL4" s="184"/>
      <c r="GM4" s="184"/>
      <c r="GN4" s="184"/>
      <c r="GO4" s="184"/>
      <c r="GP4" s="184"/>
      <c r="GQ4" s="184"/>
      <c r="GR4" s="184"/>
      <c r="GS4" s="184"/>
      <c r="GT4" s="184"/>
      <c r="GU4" s="184"/>
      <c r="GV4" s="184"/>
      <c r="GW4" s="184"/>
      <c r="GX4" s="184"/>
      <c r="GY4" s="184"/>
      <c r="GZ4" s="184"/>
      <c r="HA4" s="184"/>
      <c r="HB4" s="184"/>
      <c r="HC4" s="184"/>
      <c r="HD4" s="184"/>
      <c r="HE4" s="184"/>
      <c r="HF4" s="184"/>
      <c r="HG4" s="184"/>
      <c r="HH4" s="184"/>
      <c r="HI4" s="184"/>
      <c r="HJ4" s="184"/>
      <c r="HK4" s="184"/>
      <c r="HL4" s="184"/>
      <c r="HM4" s="184"/>
      <c r="HN4" s="184"/>
      <c r="HO4" s="184"/>
      <c r="HP4" s="184"/>
      <c r="HQ4" s="184"/>
      <c r="HR4" s="184"/>
      <c r="HS4" s="184"/>
      <c r="HT4" s="184"/>
      <c r="HU4" s="184"/>
      <c r="HV4" s="184"/>
      <c r="HW4" s="184"/>
      <c r="HX4" s="184"/>
      <c r="HY4" s="184"/>
      <c r="HZ4" s="184"/>
      <c r="IA4" s="184"/>
      <c r="IB4" s="184"/>
      <c r="IC4" s="184"/>
      <c r="ID4" s="184"/>
      <c r="IE4" s="184"/>
      <c r="IF4" s="184"/>
      <c r="IG4" s="184"/>
      <c r="IH4" s="184"/>
      <c r="II4" s="184"/>
      <c r="IJ4" s="184"/>
      <c r="IK4" s="184"/>
      <c r="IL4" s="184"/>
      <c r="IM4" s="184"/>
      <c r="IN4" s="184"/>
      <c r="IO4" s="184"/>
      <c r="IP4" s="184"/>
      <c r="IQ4" s="184"/>
      <c r="IR4" s="184"/>
      <c r="IS4" s="184"/>
      <c r="IT4" s="184"/>
      <c r="IU4" s="184"/>
      <c r="IV4" s="184"/>
      <c r="IW4" s="184"/>
      <c r="IX4" s="184"/>
      <c r="IY4" s="184"/>
      <c r="IZ4" s="184"/>
      <c r="JA4" s="184"/>
      <c r="JB4" s="184"/>
      <c r="JC4" s="184"/>
      <c r="JD4" s="184"/>
      <c r="JE4" s="184"/>
      <c r="JF4" s="184"/>
      <c r="JG4" s="184"/>
      <c r="JH4" s="184"/>
      <c r="JI4" s="184"/>
      <c r="JJ4" s="184"/>
      <c r="JK4" s="184"/>
      <c r="JL4" s="184"/>
      <c r="JM4" s="184"/>
      <c r="JN4" s="184"/>
      <c r="JO4" s="184"/>
      <c r="JP4" s="184"/>
      <c r="JQ4" s="184"/>
      <c r="JR4" s="184"/>
      <c r="JS4" s="184"/>
    </row>
    <row r="5" spans="1:279" s="185" customFormat="1" ht="52.5" customHeight="1">
      <c r="A5" s="317" t="s">
        <v>1</v>
      </c>
      <c r="B5" s="318"/>
      <c r="C5" s="319"/>
      <c r="D5" s="513" t="str">
        <f>'Mapa Final'!D5</f>
        <v>Administrar justicia dirigiendo la actuación procesal, hacia la emisión de una decisión de carácter definitivo mediante la aplicación de la normatividad vigente.</v>
      </c>
      <c r="E5" s="514"/>
      <c r="F5" s="514"/>
      <c r="G5" s="514"/>
      <c r="H5" s="514"/>
      <c r="I5" s="514"/>
      <c r="J5" s="514"/>
      <c r="K5" s="514"/>
      <c r="L5" s="514"/>
      <c r="M5" s="514"/>
      <c r="N5" s="515"/>
      <c r="O5" s="105"/>
      <c r="P5" s="105"/>
      <c r="Q5" s="105"/>
      <c r="R5" s="105"/>
      <c r="S5" s="105"/>
      <c r="T5" s="105"/>
      <c r="U5" s="105"/>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c r="AW5" s="184"/>
      <c r="AX5" s="184"/>
      <c r="AY5" s="184"/>
      <c r="AZ5" s="184"/>
      <c r="BA5" s="184"/>
      <c r="BB5" s="184"/>
      <c r="BC5" s="184"/>
      <c r="BD5" s="184"/>
      <c r="BE5" s="184"/>
      <c r="BF5" s="184"/>
      <c r="BG5" s="184"/>
      <c r="BH5" s="184"/>
      <c r="BI5" s="184"/>
      <c r="BJ5" s="184"/>
      <c r="BK5" s="184"/>
      <c r="BL5" s="184"/>
      <c r="BM5" s="184"/>
      <c r="BN5" s="184"/>
      <c r="BO5" s="184"/>
      <c r="BP5" s="184"/>
      <c r="BQ5" s="184"/>
      <c r="BR5" s="184"/>
      <c r="BS5" s="184"/>
      <c r="BT5" s="184"/>
      <c r="BU5" s="184"/>
      <c r="BV5" s="184"/>
      <c r="BW5" s="184"/>
      <c r="BX5" s="184"/>
      <c r="BY5" s="184"/>
      <c r="BZ5" s="184"/>
      <c r="CA5" s="184"/>
      <c r="CB5" s="184"/>
      <c r="CC5" s="184"/>
      <c r="CD5" s="184"/>
      <c r="CE5" s="184"/>
      <c r="CF5" s="184"/>
      <c r="CG5" s="184"/>
      <c r="CH5" s="184"/>
      <c r="CI5" s="184"/>
      <c r="CJ5" s="184"/>
      <c r="CK5" s="184"/>
      <c r="CL5" s="184"/>
      <c r="CM5" s="184"/>
      <c r="CN5" s="184"/>
      <c r="CO5" s="184"/>
      <c r="CP5" s="184"/>
      <c r="CQ5" s="184"/>
      <c r="CR5" s="184"/>
      <c r="CS5" s="184"/>
      <c r="CT5" s="184"/>
      <c r="CU5" s="184"/>
      <c r="CV5" s="184"/>
      <c r="CW5" s="184"/>
      <c r="CX5" s="184"/>
      <c r="CY5" s="184"/>
      <c r="CZ5" s="184"/>
      <c r="DA5" s="184"/>
      <c r="DB5" s="184"/>
      <c r="DC5" s="184"/>
      <c r="DD5" s="184"/>
      <c r="DE5" s="184"/>
      <c r="DF5" s="184"/>
      <c r="DG5" s="184"/>
      <c r="DH5" s="184"/>
      <c r="DI5" s="184"/>
      <c r="DJ5" s="184"/>
      <c r="DK5" s="184"/>
      <c r="DL5" s="184"/>
      <c r="DM5" s="184"/>
      <c r="DN5" s="184"/>
      <c r="DO5" s="184"/>
      <c r="DP5" s="184"/>
      <c r="DQ5" s="184"/>
      <c r="DR5" s="184"/>
      <c r="DS5" s="184"/>
      <c r="DT5" s="184"/>
      <c r="DU5" s="184"/>
      <c r="DV5" s="184"/>
      <c r="DW5" s="184"/>
      <c r="DX5" s="184"/>
      <c r="DY5" s="184"/>
      <c r="DZ5" s="184"/>
      <c r="EA5" s="184"/>
      <c r="EB5" s="184"/>
      <c r="EC5" s="184"/>
      <c r="ED5" s="184"/>
      <c r="EE5" s="184"/>
      <c r="EF5" s="184"/>
      <c r="EG5" s="184"/>
      <c r="EH5" s="184"/>
      <c r="EI5" s="184"/>
      <c r="EJ5" s="184"/>
      <c r="EK5" s="184"/>
      <c r="EL5" s="184"/>
      <c r="EM5" s="184"/>
      <c r="EN5" s="184"/>
      <c r="EO5" s="184"/>
      <c r="EP5" s="184"/>
      <c r="EQ5" s="184"/>
      <c r="ER5" s="184"/>
      <c r="ES5" s="184"/>
      <c r="ET5" s="184"/>
      <c r="EU5" s="184"/>
      <c r="EV5" s="184"/>
      <c r="EW5" s="184"/>
      <c r="EX5" s="184"/>
      <c r="EY5" s="184"/>
      <c r="EZ5" s="184"/>
      <c r="FA5" s="184"/>
      <c r="FB5" s="184"/>
      <c r="FC5" s="184"/>
      <c r="FD5" s="184"/>
      <c r="FE5" s="184"/>
      <c r="FF5" s="184"/>
      <c r="FG5" s="184"/>
      <c r="FH5" s="184"/>
      <c r="FI5" s="184"/>
      <c r="FJ5" s="184"/>
      <c r="FK5" s="184"/>
      <c r="FL5" s="184"/>
      <c r="FM5" s="184"/>
      <c r="FN5" s="184"/>
      <c r="FO5" s="184"/>
      <c r="FP5" s="184"/>
      <c r="FQ5" s="184"/>
      <c r="FR5" s="184"/>
      <c r="FS5" s="184"/>
      <c r="FT5" s="184"/>
      <c r="FU5" s="184"/>
      <c r="FV5" s="184"/>
      <c r="FW5" s="184"/>
      <c r="FX5" s="184"/>
      <c r="FY5" s="184"/>
      <c r="FZ5" s="184"/>
      <c r="GA5" s="184"/>
      <c r="GB5" s="184"/>
      <c r="GC5" s="184"/>
      <c r="GD5" s="184"/>
      <c r="GE5" s="184"/>
      <c r="GF5" s="184"/>
      <c r="GG5" s="184"/>
      <c r="GH5" s="184"/>
      <c r="GI5" s="184"/>
      <c r="GJ5" s="184"/>
      <c r="GK5" s="184"/>
      <c r="GL5" s="184"/>
      <c r="GM5" s="184"/>
      <c r="GN5" s="184"/>
      <c r="GO5" s="184"/>
      <c r="GP5" s="184"/>
      <c r="GQ5" s="184"/>
      <c r="GR5" s="184"/>
      <c r="GS5" s="184"/>
      <c r="GT5" s="184"/>
      <c r="GU5" s="184"/>
      <c r="GV5" s="184"/>
      <c r="GW5" s="184"/>
      <c r="GX5" s="184"/>
      <c r="GY5" s="184"/>
      <c r="GZ5" s="184"/>
      <c r="HA5" s="184"/>
      <c r="HB5" s="184"/>
      <c r="HC5" s="184"/>
      <c r="HD5" s="184"/>
      <c r="HE5" s="184"/>
      <c r="HF5" s="184"/>
      <c r="HG5" s="184"/>
      <c r="HH5" s="184"/>
      <c r="HI5" s="184"/>
      <c r="HJ5" s="184"/>
      <c r="HK5" s="184"/>
      <c r="HL5" s="184"/>
      <c r="HM5" s="184"/>
      <c r="HN5" s="184"/>
      <c r="HO5" s="184"/>
      <c r="HP5" s="184"/>
      <c r="HQ5" s="184"/>
      <c r="HR5" s="184"/>
      <c r="HS5" s="184"/>
      <c r="HT5" s="184"/>
      <c r="HU5" s="184"/>
      <c r="HV5" s="184"/>
      <c r="HW5" s="184"/>
      <c r="HX5" s="184"/>
      <c r="HY5" s="184"/>
      <c r="HZ5" s="184"/>
      <c r="IA5" s="184"/>
      <c r="IB5" s="184"/>
      <c r="IC5" s="184"/>
      <c r="ID5" s="184"/>
      <c r="IE5" s="184"/>
      <c r="IF5" s="184"/>
      <c r="IG5" s="184"/>
      <c r="IH5" s="184"/>
      <c r="II5" s="184"/>
      <c r="IJ5" s="184"/>
      <c r="IK5" s="184"/>
      <c r="IL5" s="184"/>
      <c r="IM5" s="184"/>
      <c r="IN5" s="184"/>
      <c r="IO5" s="184"/>
      <c r="IP5" s="184"/>
      <c r="IQ5" s="184"/>
      <c r="IR5" s="184"/>
      <c r="IS5" s="184"/>
      <c r="IT5" s="184"/>
      <c r="IU5" s="184"/>
      <c r="IV5" s="184"/>
      <c r="IW5" s="184"/>
      <c r="IX5" s="184"/>
      <c r="IY5" s="184"/>
      <c r="IZ5" s="184"/>
      <c r="JA5" s="184"/>
      <c r="JB5" s="184"/>
      <c r="JC5" s="184"/>
      <c r="JD5" s="184"/>
      <c r="JE5" s="184"/>
      <c r="JF5" s="184"/>
      <c r="JG5" s="184"/>
      <c r="JH5" s="184"/>
      <c r="JI5" s="184"/>
      <c r="JJ5" s="184"/>
      <c r="JK5" s="184"/>
      <c r="JL5" s="184"/>
      <c r="JM5" s="184"/>
      <c r="JN5" s="184"/>
      <c r="JO5" s="184"/>
      <c r="JP5" s="184"/>
      <c r="JQ5" s="184"/>
      <c r="JR5" s="184"/>
      <c r="JS5" s="184"/>
    </row>
    <row r="6" spans="1:279" s="185" customFormat="1" ht="32.25" customHeight="1" thickBot="1">
      <c r="A6" s="317" t="s">
        <v>2</v>
      </c>
      <c r="B6" s="318"/>
      <c r="C6" s="319"/>
      <c r="D6" s="513" t="str">
        <f>'Mapa Final'!D6</f>
        <v>Tribunal Administrativo del Departamento Archipiélago de San Andrés, Providencia y Santa Catalina</v>
      </c>
      <c r="E6" s="514"/>
      <c r="F6" s="514"/>
      <c r="G6" s="514"/>
      <c r="H6" s="514"/>
      <c r="I6" s="514"/>
      <c r="J6" s="514"/>
      <c r="K6" s="514"/>
      <c r="L6" s="514"/>
      <c r="M6" s="514"/>
      <c r="N6" s="515"/>
      <c r="O6" s="105"/>
      <c r="P6" s="105"/>
      <c r="Q6" s="105"/>
      <c r="R6" s="105"/>
      <c r="S6" s="105"/>
      <c r="T6" s="105"/>
      <c r="U6" s="105"/>
      <c r="V6" s="184"/>
      <c r="W6" s="184"/>
      <c r="X6" s="184"/>
      <c r="Y6" s="184"/>
      <c r="Z6" s="184"/>
      <c r="AA6" s="184"/>
      <c r="AB6" s="184"/>
      <c r="AC6" s="184"/>
      <c r="AD6" s="184"/>
      <c r="AE6" s="184"/>
      <c r="AF6" s="184"/>
      <c r="AG6" s="184"/>
      <c r="AH6" s="184"/>
      <c r="AI6" s="184"/>
      <c r="AJ6" s="184"/>
      <c r="AK6" s="184"/>
      <c r="AL6" s="184"/>
      <c r="AM6" s="184"/>
      <c r="AN6" s="184"/>
      <c r="AO6" s="184"/>
      <c r="AP6" s="184"/>
      <c r="AQ6" s="184"/>
      <c r="AR6" s="184"/>
      <c r="AS6" s="184"/>
      <c r="AT6" s="184"/>
      <c r="AU6" s="184"/>
      <c r="AV6" s="184"/>
      <c r="AW6" s="184"/>
      <c r="AX6" s="184"/>
      <c r="AY6" s="184"/>
      <c r="AZ6" s="184"/>
      <c r="BA6" s="184"/>
      <c r="BB6" s="184"/>
      <c r="BC6" s="184"/>
      <c r="BD6" s="184"/>
      <c r="BE6" s="184"/>
      <c r="BF6" s="184"/>
      <c r="BG6" s="184"/>
      <c r="BH6" s="184"/>
      <c r="BI6" s="184"/>
      <c r="BJ6" s="184"/>
      <c r="BK6" s="184"/>
      <c r="BL6" s="184"/>
      <c r="BM6" s="184"/>
      <c r="BN6" s="184"/>
      <c r="BO6" s="184"/>
      <c r="BP6" s="184"/>
      <c r="BQ6" s="184"/>
      <c r="BR6" s="184"/>
      <c r="BS6" s="184"/>
      <c r="BT6" s="184"/>
      <c r="BU6" s="184"/>
      <c r="BV6" s="184"/>
      <c r="BW6" s="184"/>
      <c r="BX6" s="184"/>
      <c r="BY6" s="184"/>
      <c r="BZ6" s="184"/>
      <c r="CA6" s="184"/>
      <c r="CB6" s="184"/>
      <c r="CC6" s="184"/>
      <c r="CD6" s="184"/>
      <c r="CE6" s="184"/>
      <c r="CF6" s="184"/>
      <c r="CG6" s="184"/>
      <c r="CH6" s="184"/>
      <c r="CI6" s="184"/>
      <c r="CJ6" s="184"/>
      <c r="CK6" s="184"/>
      <c r="CL6" s="184"/>
      <c r="CM6" s="184"/>
      <c r="CN6" s="184"/>
      <c r="CO6" s="184"/>
      <c r="CP6" s="184"/>
      <c r="CQ6" s="184"/>
      <c r="CR6" s="184"/>
      <c r="CS6" s="184"/>
      <c r="CT6" s="184"/>
      <c r="CU6" s="184"/>
      <c r="CV6" s="184"/>
      <c r="CW6" s="184"/>
      <c r="CX6" s="184"/>
      <c r="CY6" s="184"/>
      <c r="CZ6" s="184"/>
      <c r="DA6" s="184"/>
      <c r="DB6" s="184"/>
      <c r="DC6" s="184"/>
      <c r="DD6" s="184"/>
      <c r="DE6" s="184"/>
      <c r="DF6" s="184"/>
      <c r="DG6" s="184"/>
      <c r="DH6" s="184"/>
      <c r="DI6" s="184"/>
      <c r="DJ6" s="184"/>
      <c r="DK6" s="184"/>
      <c r="DL6" s="184"/>
      <c r="DM6" s="184"/>
      <c r="DN6" s="184"/>
      <c r="DO6" s="184"/>
      <c r="DP6" s="184"/>
      <c r="DQ6" s="184"/>
      <c r="DR6" s="184"/>
      <c r="DS6" s="184"/>
      <c r="DT6" s="184"/>
      <c r="DU6" s="184"/>
      <c r="DV6" s="184"/>
      <c r="DW6" s="184"/>
      <c r="DX6" s="184"/>
      <c r="DY6" s="184"/>
      <c r="DZ6" s="184"/>
      <c r="EA6" s="184"/>
      <c r="EB6" s="184"/>
      <c r="EC6" s="184"/>
      <c r="ED6" s="184"/>
      <c r="EE6" s="184"/>
      <c r="EF6" s="184"/>
      <c r="EG6" s="184"/>
      <c r="EH6" s="184"/>
      <c r="EI6" s="184"/>
      <c r="EJ6" s="184"/>
      <c r="EK6" s="184"/>
      <c r="EL6" s="184"/>
      <c r="EM6" s="184"/>
      <c r="EN6" s="184"/>
      <c r="EO6" s="184"/>
      <c r="EP6" s="184"/>
      <c r="EQ6" s="184"/>
      <c r="ER6" s="184"/>
      <c r="ES6" s="184"/>
      <c r="ET6" s="184"/>
      <c r="EU6" s="184"/>
      <c r="EV6" s="184"/>
      <c r="EW6" s="184"/>
      <c r="EX6" s="184"/>
      <c r="EY6" s="184"/>
      <c r="EZ6" s="184"/>
      <c r="FA6" s="184"/>
      <c r="FB6" s="184"/>
      <c r="FC6" s="184"/>
      <c r="FD6" s="184"/>
      <c r="FE6" s="184"/>
      <c r="FF6" s="184"/>
      <c r="FG6" s="184"/>
      <c r="FH6" s="184"/>
      <c r="FI6" s="184"/>
      <c r="FJ6" s="184"/>
      <c r="FK6" s="184"/>
      <c r="FL6" s="184"/>
      <c r="FM6" s="184"/>
      <c r="FN6" s="184"/>
      <c r="FO6" s="184"/>
      <c r="FP6" s="184"/>
      <c r="FQ6" s="184"/>
      <c r="FR6" s="184"/>
      <c r="FS6" s="184"/>
      <c r="FT6" s="184"/>
      <c r="FU6" s="184"/>
      <c r="FV6" s="184"/>
      <c r="FW6" s="184"/>
      <c r="FX6" s="184"/>
      <c r="FY6" s="184"/>
      <c r="FZ6" s="184"/>
      <c r="GA6" s="184"/>
      <c r="GB6" s="184"/>
      <c r="GC6" s="184"/>
      <c r="GD6" s="184"/>
      <c r="GE6" s="184"/>
      <c r="GF6" s="184"/>
      <c r="GG6" s="184"/>
      <c r="GH6" s="184"/>
      <c r="GI6" s="184"/>
      <c r="GJ6" s="184"/>
      <c r="GK6" s="184"/>
      <c r="GL6" s="184"/>
      <c r="GM6" s="184"/>
      <c r="GN6" s="184"/>
      <c r="GO6" s="184"/>
      <c r="GP6" s="184"/>
      <c r="GQ6" s="184"/>
      <c r="GR6" s="184"/>
      <c r="GS6" s="184"/>
      <c r="GT6" s="184"/>
      <c r="GU6" s="184"/>
      <c r="GV6" s="184"/>
      <c r="GW6" s="184"/>
      <c r="GX6" s="184"/>
      <c r="GY6" s="184"/>
      <c r="GZ6" s="184"/>
      <c r="HA6" s="184"/>
      <c r="HB6" s="184"/>
      <c r="HC6" s="184"/>
      <c r="HD6" s="184"/>
      <c r="HE6" s="184"/>
      <c r="HF6" s="184"/>
      <c r="HG6" s="184"/>
      <c r="HH6" s="184"/>
      <c r="HI6" s="184"/>
      <c r="HJ6" s="184"/>
      <c r="HK6" s="184"/>
      <c r="HL6" s="184"/>
      <c r="HM6" s="184"/>
      <c r="HN6" s="184"/>
      <c r="HO6" s="184"/>
      <c r="HP6" s="184"/>
      <c r="HQ6" s="184"/>
      <c r="HR6" s="184"/>
      <c r="HS6" s="184"/>
      <c r="HT6" s="184"/>
      <c r="HU6" s="184"/>
      <c r="HV6" s="184"/>
      <c r="HW6" s="184"/>
      <c r="HX6" s="184"/>
      <c r="HY6" s="184"/>
      <c r="HZ6" s="184"/>
      <c r="IA6" s="184"/>
      <c r="IB6" s="184"/>
      <c r="IC6" s="184"/>
      <c r="ID6" s="184"/>
      <c r="IE6" s="184"/>
      <c r="IF6" s="184"/>
      <c r="IG6" s="184"/>
      <c r="IH6" s="184"/>
      <c r="II6" s="184"/>
      <c r="IJ6" s="184"/>
      <c r="IK6" s="184"/>
      <c r="IL6" s="184"/>
      <c r="IM6" s="184"/>
      <c r="IN6" s="184"/>
      <c r="IO6" s="184"/>
      <c r="IP6" s="184"/>
      <c r="IQ6" s="184"/>
      <c r="IR6" s="184"/>
      <c r="IS6" s="184"/>
      <c r="IT6" s="184"/>
      <c r="IU6" s="184"/>
      <c r="IV6" s="184"/>
      <c r="IW6" s="184"/>
      <c r="IX6" s="184"/>
      <c r="IY6" s="184"/>
      <c r="IZ6" s="184"/>
      <c r="JA6" s="184"/>
      <c r="JB6" s="184"/>
      <c r="JC6" s="184"/>
      <c r="JD6" s="184"/>
      <c r="JE6" s="184"/>
      <c r="JF6" s="184"/>
      <c r="JG6" s="184"/>
      <c r="JH6" s="184"/>
      <c r="JI6" s="184"/>
      <c r="JJ6" s="184"/>
      <c r="JK6" s="184"/>
      <c r="JL6" s="184"/>
      <c r="JM6" s="184"/>
      <c r="JN6" s="184"/>
      <c r="JO6" s="184"/>
      <c r="JP6" s="184"/>
      <c r="JQ6" s="184"/>
      <c r="JR6" s="184"/>
      <c r="JS6" s="184"/>
    </row>
    <row r="7" spans="1:279" s="188" customFormat="1" ht="38.25" customHeight="1" thickTop="1" thickBot="1">
      <c r="A7" s="516" t="s">
        <v>353</v>
      </c>
      <c r="B7" s="517"/>
      <c r="C7" s="517"/>
      <c r="D7" s="517"/>
      <c r="E7" s="517"/>
      <c r="F7" s="518"/>
      <c r="G7" s="186"/>
      <c r="H7" s="519" t="s">
        <v>354</v>
      </c>
      <c r="I7" s="519"/>
      <c r="J7" s="519"/>
      <c r="K7" s="519" t="s">
        <v>355</v>
      </c>
      <c r="L7" s="519"/>
      <c r="M7" s="519"/>
      <c r="N7" s="520" t="s">
        <v>288</v>
      </c>
      <c r="O7" s="525" t="s">
        <v>356</v>
      </c>
      <c r="P7" s="527" t="s">
        <v>357</v>
      </c>
      <c r="Q7" s="530"/>
      <c r="R7" s="528"/>
      <c r="S7" s="527" t="s">
        <v>358</v>
      </c>
      <c r="T7" s="528"/>
      <c r="U7" s="529" t="s">
        <v>359</v>
      </c>
      <c r="V7" s="187"/>
      <c r="W7" s="187"/>
      <c r="X7" s="187"/>
      <c r="Y7" s="187"/>
      <c r="Z7" s="187"/>
      <c r="AA7" s="187"/>
      <c r="AB7" s="187"/>
      <c r="AC7" s="187"/>
      <c r="AD7" s="187"/>
      <c r="AE7" s="187"/>
      <c r="AF7" s="187"/>
      <c r="AG7" s="187"/>
      <c r="AH7" s="187"/>
      <c r="AI7" s="187"/>
      <c r="AJ7" s="187"/>
      <c r="AK7" s="187"/>
      <c r="AL7" s="187"/>
      <c r="AM7" s="187"/>
      <c r="AN7" s="187"/>
      <c r="AO7" s="187"/>
      <c r="AP7" s="187"/>
      <c r="AQ7" s="187"/>
      <c r="AR7" s="187"/>
      <c r="AS7" s="187"/>
      <c r="AT7" s="187"/>
      <c r="AU7" s="187"/>
      <c r="AV7" s="187"/>
      <c r="AW7" s="187"/>
      <c r="AX7" s="187"/>
      <c r="AY7" s="187"/>
      <c r="AZ7" s="187"/>
      <c r="BA7" s="187"/>
      <c r="BB7" s="187"/>
      <c r="BC7" s="187"/>
      <c r="BD7" s="187"/>
      <c r="BE7" s="187"/>
      <c r="BF7" s="187"/>
      <c r="BG7" s="187"/>
      <c r="BH7" s="187"/>
      <c r="BI7" s="187"/>
      <c r="BJ7" s="187"/>
      <c r="BK7" s="187"/>
      <c r="BL7" s="187"/>
      <c r="BM7" s="187"/>
      <c r="BN7" s="187"/>
      <c r="BO7" s="187"/>
      <c r="BP7" s="187"/>
      <c r="BQ7" s="187"/>
      <c r="BR7" s="187"/>
      <c r="BS7" s="187"/>
      <c r="BT7" s="187"/>
      <c r="BU7" s="187"/>
      <c r="BV7" s="187"/>
      <c r="BW7" s="187"/>
      <c r="BX7" s="187"/>
      <c r="BY7" s="187"/>
      <c r="BZ7" s="187"/>
      <c r="CA7" s="187"/>
      <c r="CB7" s="187"/>
      <c r="CC7" s="187"/>
      <c r="CD7" s="187"/>
      <c r="CE7" s="187"/>
      <c r="CF7" s="187"/>
      <c r="CG7" s="187"/>
      <c r="CH7" s="187"/>
      <c r="CI7" s="187"/>
      <c r="CJ7" s="187"/>
      <c r="CK7" s="187"/>
      <c r="CL7" s="187"/>
      <c r="CM7" s="187"/>
      <c r="CN7" s="187"/>
      <c r="CO7" s="187"/>
      <c r="CP7" s="187"/>
      <c r="CQ7" s="187"/>
      <c r="CR7" s="187"/>
      <c r="CS7" s="187"/>
      <c r="CT7" s="187"/>
      <c r="CU7" s="187"/>
      <c r="CV7" s="187"/>
      <c r="CW7" s="187"/>
      <c r="CX7" s="187"/>
      <c r="CY7" s="187"/>
      <c r="CZ7" s="187"/>
      <c r="DA7" s="187"/>
      <c r="DB7" s="187"/>
      <c r="DC7" s="187"/>
      <c r="DD7" s="187"/>
      <c r="DE7" s="187"/>
      <c r="DF7" s="187"/>
      <c r="DG7" s="187"/>
      <c r="DH7" s="187"/>
      <c r="DI7" s="187"/>
      <c r="DJ7" s="187"/>
      <c r="DK7" s="187"/>
      <c r="DL7" s="187"/>
      <c r="DM7" s="187"/>
      <c r="DN7" s="187"/>
      <c r="DO7" s="187"/>
      <c r="DP7" s="187"/>
      <c r="DQ7" s="187"/>
      <c r="DR7" s="187"/>
      <c r="DS7" s="187"/>
      <c r="DT7" s="187"/>
      <c r="DU7" s="187"/>
      <c r="DV7" s="187"/>
      <c r="DW7" s="187"/>
      <c r="DX7" s="187"/>
      <c r="DY7" s="187"/>
      <c r="DZ7" s="187"/>
      <c r="EA7" s="187"/>
      <c r="EB7" s="187"/>
      <c r="EC7" s="187"/>
      <c r="ED7" s="187"/>
      <c r="EE7" s="187"/>
      <c r="EF7" s="187"/>
      <c r="EG7" s="187"/>
      <c r="EH7" s="187"/>
      <c r="EI7" s="187"/>
      <c r="EJ7" s="187"/>
      <c r="EK7" s="187"/>
      <c r="EL7" s="187"/>
      <c r="EM7" s="187"/>
      <c r="EN7" s="187"/>
      <c r="EO7" s="187"/>
      <c r="EP7" s="187"/>
      <c r="EQ7" s="187"/>
      <c r="ER7" s="187"/>
      <c r="ES7" s="187"/>
      <c r="ET7" s="187"/>
      <c r="EU7" s="187"/>
      <c r="EV7" s="187"/>
      <c r="EW7" s="187"/>
      <c r="EX7" s="187"/>
      <c r="EY7" s="187"/>
      <c r="EZ7" s="187"/>
      <c r="FA7" s="187"/>
      <c r="FB7" s="187"/>
      <c r="FC7" s="187"/>
      <c r="FD7" s="187"/>
      <c r="FE7" s="187"/>
      <c r="FF7" s="187"/>
      <c r="FG7" s="187"/>
      <c r="FH7" s="187"/>
      <c r="FI7" s="187"/>
      <c r="FJ7" s="187"/>
      <c r="FK7" s="187"/>
      <c r="FL7" s="187"/>
      <c r="FM7" s="187"/>
      <c r="FN7" s="187"/>
      <c r="FO7" s="187"/>
      <c r="FP7" s="187"/>
      <c r="FQ7" s="187"/>
      <c r="FR7" s="187"/>
      <c r="FS7" s="187"/>
      <c r="FT7" s="187"/>
      <c r="FU7" s="187"/>
    </row>
    <row r="8" spans="1:279" s="194" customFormat="1" ht="81" customHeight="1" thickTop="1" thickBot="1">
      <c r="A8" s="189" t="s">
        <v>207</v>
      </c>
      <c r="B8" s="189" t="s">
        <v>370</v>
      </c>
      <c r="C8" s="202" t="s">
        <v>8</v>
      </c>
      <c r="D8" s="190" t="s">
        <v>360</v>
      </c>
      <c r="E8" s="189" t="s">
        <v>10</v>
      </c>
      <c r="F8" s="189" t="s">
        <v>11</v>
      </c>
      <c r="G8" s="189" t="s">
        <v>12</v>
      </c>
      <c r="H8" s="191" t="s">
        <v>361</v>
      </c>
      <c r="I8" s="191" t="s">
        <v>38</v>
      </c>
      <c r="J8" s="191" t="s">
        <v>362</v>
      </c>
      <c r="K8" s="191" t="s">
        <v>361</v>
      </c>
      <c r="L8" s="191" t="s">
        <v>363</v>
      </c>
      <c r="M8" s="191" t="s">
        <v>362</v>
      </c>
      <c r="N8" s="520"/>
      <c r="O8" s="526"/>
      <c r="P8" s="192" t="s">
        <v>364</v>
      </c>
      <c r="Q8" s="192" t="s">
        <v>365</v>
      </c>
      <c r="R8" s="192" t="s">
        <v>389</v>
      </c>
      <c r="S8" s="192" t="s">
        <v>366</v>
      </c>
      <c r="T8" s="192" t="s">
        <v>367</v>
      </c>
      <c r="U8" s="529"/>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c r="AW8" s="193"/>
      <c r="AX8" s="193"/>
      <c r="AY8" s="193"/>
      <c r="AZ8" s="193"/>
      <c r="BA8" s="193"/>
      <c r="BB8" s="193"/>
      <c r="BC8" s="193"/>
      <c r="BD8" s="193"/>
      <c r="BE8" s="193"/>
      <c r="BF8" s="193"/>
      <c r="BG8" s="193"/>
      <c r="BH8" s="193"/>
      <c r="BI8" s="193"/>
      <c r="BJ8" s="193"/>
      <c r="BK8" s="193"/>
      <c r="BL8" s="193"/>
      <c r="BM8" s="193"/>
      <c r="BN8" s="193"/>
      <c r="BO8" s="193"/>
      <c r="BP8" s="193"/>
      <c r="BQ8" s="193"/>
      <c r="BR8" s="193"/>
      <c r="BS8" s="193"/>
      <c r="BT8" s="193"/>
      <c r="BU8" s="193"/>
      <c r="BV8" s="193"/>
      <c r="BW8" s="193"/>
      <c r="BX8" s="193"/>
      <c r="BY8" s="193"/>
      <c r="BZ8" s="193"/>
      <c r="CA8" s="193"/>
      <c r="CB8" s="193"/>
      <c r="CC8" s="193"/>
      <c r="CD8" s="193"/>
      <c r="CE8" s="193"/>
      <c r="CF8" s="193"/>
      <c r="CG8" s="193"/>
      <c r="CH8" s="193"/>
      <c r="CI8" s="193"/>
      <c r="CJ8" s="193"/>
      <c r="CK8" s="193"/>
      <c r="CL8" s="193"/>
      <c r="CM8" s="193"/>
      <c r="CN8" s="193"/>
      <c r="CO8" s="193"/>
      <c r="CP8" s="193"/>
      <c r="CQ8" s="193"/>
      <c r="CR8" s="193"/>
      <c r="CS8" s="193"/>
      <c r="CT8" s="193"/>
      <c r="CU8" s="193"/>
      <c r="CV8" s="193"/>
      <c r="CW8" s="193"/>
      <c r="CX8" s="193"/>
      <c r="CY8" s="193"/>
      <c r="CZ8" s="193"/>
      <c r="DA8" s="193"/>
      <c r="DB8" s="193"/>
      <c r="DC8" s="193"/>
      <c r="DD8" s="193"/>
      <c r="DE8" s="193"/>
      <c r="DF8" s="193"/>
      <c r="DG8" s="193"/>
      <c r="DH8" s="193"/>
      <c r="DI8" s="193"/>
      <c r="DJ8" s="193"/>
      <c r="DK8" s="193"/>
      <c r="DL8" s="193"/>
      <c r="DM8" s="193"/>
      <c r="DN8" s="193"/>
      <c r="DO8" s="193"/>
      <c r="DP8" s="193"/>
      <c r="DQ8" s="193"/>
      <c r="DR8" s="193"/>
      <c r="DS8" s="193"/>
      <c r="DT8" s="193"/>
      <c r="DU8" s="193"/>
      <c r="DV8" s="193"/>
      <c r="DW8" s="193"/>
      <c r="DX8" s="193"/>
      <c r="DY8" s="193"/>
      <c r="DZ8" s="193"/>
      <c r="EA8" s="193"/>
      <c r="EB8" s="193"/>
      <c r="EC8" s="193"/>
      <c r="ED8" s="193"/>
      <c r="EE8" s="193"/>
      <c r="EF8" s="193"/>
      <c r="EG8" s="193"/>
      <c r="EH8" s="193"/>
      <c r="EI8" s="193"/>
      <c r="EJ8" s="193"/>
      <c r="EK8" s="193"/>
      <c r="EL8" s="193"/>
      <c r="EM8" s="193"/>
      <c r="EN8" s="193"/>
      <c r="EO8" s="193"/>
      <c r="EP8" s="193"/>
      <c r="EQ8" s="193"/>
      <c r="ER8" s="193"/>
      <c r="ES8" s="193"/>
      <c r="ET8" s="193"/>
      <c r="EU8" s="193"/>
      <c r="EV8" s="193"/>
      <c r="EW8" s="193"/>
      <c r="EX8" s="193"/>
      <c r="EY8" s="193"/>
      <c r="EZ8" s="193"/>
      <c r="FA8" s="193"/>
      <c r="FB8" s="193"/>
      <c r="FC8" s="193"/>
      <c r="FD8" s="193"/>
      <c r="FE8" s="193"/>
      <c r="FF8" s="193"/>
      <c r="FG8" s="193"/>
      <c r="FH8" s="193"/>
      <c r="FI8" s="193"/>
      <c r="FJ8" s="193"/>
      <c r="FK8" s="193"/>
      <c r="FL8" s="193"/>
      <c r="FM8" s="193"/>
      <c r="FN8" s="193"/>
      <c r="FO8" s="193"/>
      <c r="FP8" s="193"/>
      <c r="FQ8" s="193"/>
      <c r="FR8" s="193"/>
      <c r="FS8" s="193"/>
      <c r="FT8" s="193"/>
      <c r="FU8" s="193"/>
    </row>
    <row r="9" spans="1:279" s="195" customFormat="1" ht="10.5" customHeight="1" thickTop="1" thickBot="1">
      <c r="A9" s="511"/>
      <c r="B9" s="512"/>
      <c r="C9" s="512"/>
      <c r="D9" s="512"/>
      <c r="E9" s="512"/>
      <c r="F9" s="512"/>
      <c r="G9" s="512"/>
      <c r="H9" s="512"/>
      <c r="I9" s="512"/>
      <c r="J9" s="512"/>
      <c r="K9" s="512"/>
      <c r="L9" s="512"/>
      <c r="M9" s="512"/>
      <c r="N9" s="512"/>
      <c r="U9" s="196"/>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c r="AW9" s="197"/>
      <c r="AX9" s="197"/>
      <c r="AY9" s="197"/>
      <c r="AZ9" s="197"/>
      <c r="BA9" s="197"/>
      <c r="BB9" s="197"/>
      <c r="BC9" s="197"/>
      <c r="BD9" s="197"/>
      <c r="BE9" s="197"/>
      <c r="BF9" s="197"/>
      <c r="BG9" s="197"/>
      <c r="BH9" s="197"/>
      <c r="BI9" s="197"/>
      <c r="BJ9" s="197"/>
      <c r="BK9" s="197"/>
      <c r="BL9" s="197"/>
      <c r="BM9" s="197"/>
      <c r="BN9" s="197"/>
      <c r="BO9" s="197"/>
      <c r="BP9" s="197"/>
      <c r="BQ9" s="197"/>
      <c r="BR9" s="197"/>
      <c r="BS9" s="197"/>
      <c r="BT9" s="197"/>
      <c r="BU9" s="197"/>
      <c r="BV9" s="197"/>
      <c r="BW9" s="197"/>
      <c r="BX9" s="197"/>
      <c r="BY9" s="197"/>
      <c r="BZ9" s="197"/>
      <c r="CA9" s="197"/>
      <c r="CB9" s="197"/>
      <c r="CC9" s="197"/>
      <c r="CD9" s="197"/>
      <c r="CE9" s="197"/>
      <c r="CF9" s="197"/>
      <c r="CG9" s="197"/>
      <c r="CH9" s="197"/>
      <c r="CI9" s="197"/>
      <c r="CJ9" s="197"/>
      <c r="CK9" s="197"/>
      <c r="CL9" s="197"/>
      <c r="CM9" s="197"/>
      <c r="CN9" s="197"/>
      <c r="CO9" s="197"/>
      <c r="CP9" s="197"/>
      <c r="CQ9" s="197"/>
      <c r="CR9" s="197"/>
      <c r="CS9" s="197"/>
      <c r="CT9" s="197"/>
      <c r="CU9" s="197"/>
      <c r="CV9" s="197"/>
      <c r="CW9" s="197"/>
      <c r="CX9" s="197"/>
      <c r="CY9" s="197"/>
      <c r="CZ9" s="197"/>
      <c r="DA9" s="197"/>
      <c r="DB9" s="197"/>
      <c r="DC9" s="197"/>
      <c r="DD9" s="197"/>
      <c r="DE9" s="197"/>
      <c r="DF9" s="197"/>
      <c r="DG9" s="197"/>
      <c r="DH9" s="197"/>
      <c r="DI9" s="197"/>
      <c r="DJ9" s="197"/>
      <c r="DK9" s="197"/>
      <c r="DL9" s="197"/>
      <c r="DM9" s="197"/>
      <c r="DN9" s="197"/>
      <c r="DO9" s="197"/>
      <c r="DP9" s="197"/>
      <c r="DQ9" s="197"/>
      <c r="DR9" s="197"/>
      <c r="DS9" s="197"/>
      <c r="DT9" s="197"/>
      <c r="DU9" s="197"/>
      <c r="DV9" s="197"/>
      <c r="DW9" s="197"/>
      <c r="DX9" s="197"/>
      <c r="DY9" s="197"/>
      <c r="DZ9" s="197"/>
      <c r="EA9" s="197"/>
      <c r="EB9" s="197"/>
      <c r="EC9" s="197"/>
      <c r="ED9" s="197"/>
      <c r="EE9" s="197"/>
      <c r="EF9" s="197"/>
      <c r="EG9" s="197"/>
      <c r="EH9" s="197"/>
      <c r="EI9" s="197"/>
      <c r="EJ9" s="197"/>
      <c r="EK9" s="197"/>
      <c r="EL9" s="197"/>
      <c r="EM9" s="197"/>
      <c r="EN9" s="197"/>
      <c r="EO9" s="197"/>
      <c r="EP9" s="197"/>
      <c r="EQ9" s="197"/>
      <c r="ER9" s="197"/>
      <c r="ES9" s="197"/>
      <c r="ET9" s="197"/>
      <c r="EU9" s="197"/>
      <c r="EV9" s="197"/>
      <c r="EW9" s="197"/>
      <c r="EX9" s="197"/>
      <c r="EY9" s="197"/>
      <c r="EZ9" s="197"/>
      <c r="FA9" s="197"/>
      <c r="FB9" s="197"/>
      <c r="FC9" s="197"/>
      <c r="FD9" s="197"/>
      <c r="FE9" s="197"/>
      <c r="FF9" s="197"/>
      <c r="FG9" s="197"/>
      <c r="FH9" s="197"/>
      <c r="FI9" s="197"/>
      <c r="FJ9" s="197"/>
      <c r="FK9" s="197"/>
      <c r="FL9" s="197"/>
      <c r="FM9" s="197"/>
      <c r="FN9" s="197"/>
      <c r="FO9" s="197"/>
      <c r="FP9" s="197"/>
      <c r="FQ9" s="197"/>
      <c r="FR9" s="197"/>
      <c r="FS9" s="197"/>
      <c r="FT9" s="197"/>
      <c r="FU9" s="197"/>
    </row>
    <row r="10" spans="1:279" s="199" customFormat="1" ht="13.5" customHeight="1">
      <c r="A10" s="504">
        <f>'Mapa Final'!A10</f>
        <v>1</v>
      </c>
      <c r="B10" s="480" t="str">
        <f>'Mapa Final'!B10</f>
        <v>Vencimiento de los términos para resolver de fondo los asuntos de competencia del Tribunal y Juzgado Contencioso Administrativo</v>
      </c>
      <c r="C10" s="480" t="str">
        <f>'Mapa Final'!C10</f>
        <v>Afectación en la Prestación del Servicio de Justicia</v>
      </c>
      <c r="D10" s="480" t="str">
        <f>'Mapa Final'!D10</f>
        <v xml:space="preserve">Falta de seguimiento y control </v>
      </c>
      <c r="E10" s="486" t="str">
        <f>'Mapa Final'!E10</f>
        <v>Carga laboral // Falta de organización (priorizar tareas)</v>
      </c>
      <c r="F10" s="486" t="str">
        <f>'Mapa Final'!F10</f>
        <v xml:space="preserve">Resolver las peticiones, solicitudes, demandas por fuera del plazo legal establecido para cada uno de los trámites que corresponda o de forma tardía. </v>
      </c>
      <c r="G10" s="486" t="str">
        <f>'Mapa Final'!G10</f>
        <v>Usuarios, productos y prácticas organizacionales</v>
      </c>
      <c r="H10" s="489" t="str">
        <f>'Mapa Final'!I10</f>
        <v>Media</v>
      </c>
      <c r="I10" s="492" t="str">
        <f>'Mapa Final'!L10</f>
        <v>Moderado</v>
      </c>
      <c r="J10" s="492" t="str">
        <f>'Mapa Final'!N10</f>
        <v>Moderado</v>
      </c>
      <c r="K10" s="501" t="str">
        <f>'Mapa Final'!AA10</f>
        <v>Baja</v>
      </c>
      <c r="L10" s="501" t="str">
        <f>'Mapa Final'!AE10</f>
        <v>Moderado</v>
      </c>
      <c r="M10" s="489" t="str">
        <f>'Mapa Final'!AG10</f>
        <v>Moderado</v>
      </c>
      <c r="N10" s="501" t="str">
        <f>'Mapa Final'!AH10</f>
        <v>Aceptar</v>
      </c>
      <c r="O10" s="498" t="s">
        <v>627</v>
      </c>
      <c r="P10" s="483" t="s">
        <v>399</v>
      </c>
      <c r="Q10" s="483" t="s">
        <v>400</v>
      </c>
      <c r="R10" s="483" t="s">
        <v>401</v>
      </c>
      <c r="S10" s="495">
        <v>44937</v>
      </c>
      <c r="T10" s="495">
        <v>45279</v>
      </c>
      <c r="U10" s="508" t="s">
        <v>646</v>
      </c>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c r="AW10" s="198"/>
      <c r="AX10" s="198"/>
      <c r="AY10" s="198"/>
      <c r="AZ10" s="198"/>
      <c r="BA10" s="198"/>
      <c r="BB10" s="198"/>
      <c r="BC10" s="198"/>
      <c r="BD10" s="198"/>
      <c r="BE10" s="198"/>
      <c r="BF10" s="198"/>
      <c r="BG10" s="198"/>
      <c r="BH10" s="198"/>
      <c r="BI10" s="198"/>
      <c r="BJ10" s="198"/>
      <c r="BK10" s="198"/>
      <c r="BL10" s="198"/>
      <c r="BM10" s="198"/>
      <c r="BN10" s="198"/>
      <c r="BO10" s="198"/>
      <c r="BP10" s="198"/>
      <c r="BQ10" s="198"/>
      <c r="BR10" s="198"/>
      <c r="BS10" s="198"/>
      <c r="BT10" s="198"/>
      <c r="BU10" s="198"/>
      <c r="BV10" s="198"/>
      <c r="BW10" s="198"/>
      <c r="BX10" s="198"/>
      <c r="BY10" s="198"/>
      <c r="BZ10" s="198"/>
      <c r="CA10" s="198"/>
      <c r="CB10" s="198"/>
      <c r="CC10" s="198"/>
      <c r="CD10" s="198"/>
      <c r="CE10" s="198"/>
      <c r="CF10" s="198"/>
      <c r="CG10" s="198"/>
      <c r="CH10" s="198"/>
      <c r="CI10" s="198"/>
      <c r="CJ10" s="198"/>
      <c r="CK10" s="198"/>
      <c r="CL10" s="198"/>
      <c r="CM10" s="198"/>
      <c r="CN10" s="198"/>
      <c r="CO10" s="198"/>
      <c r="CP10" s="198"/>
      <c r="CQ10" s="198"/>
      <c r="CR10" s="198"/>
      <c r="CS10" s="198"/>
      <c r="CT10" s="198"/>
      <c r="CU10" s="198"/>
      <c r="CV10" s="198"/>
      <c r="CW10" s="198"/>
      <c r="CX10" s="198"/>
      <c r="CY10" s="198"/>
      <c r="CZ10" s="198"/>
      <c r="DA10" s="198"/>
      <c r="DB10" s="198"/>
      <c r="DC10" s="198"/>
      <c r="DD10" s="198"/>
      <c r="DE10" s="198"/>
      <c r="DF10" s="198"/>
      <c r="DG10" s="198"/>
      <c r="DH10" s="198"/>
      <c r="DI10" s="198"/>
      <c r="DJ10" s="198"/>
      <c r="DK10" s="198"/>
      <c r="DL10" s="198"/>
      <c r="DM10" s="198"/>
      <c r="DN10" s="198"/>
      <c r="DO10" s="198"/>
      <c r="DP10" s="198"/>
      <c r="DQ10" s="198"/>
      <c r="DR10" s="198"/>
      <c r="DS10" s="198"/>
      <c r="DT10" s="198"/>
      <c r="DU10" s="198"/>
      <c r="DV10" s="198"/>
      <c r="DW10" s="198"/>
      <c r="DX10" s="198"/>
      <c r="DY10" s="198"/>
      <c r="DZ10" s="198"/>
      <c r="EA10" s="198"/>
      <c r="EB10" s="198"/>
      <c r="EC10" s="198"/>
      <c r="ED10" s="198"/>
      <c r="EE10" s="198"/>
      <c r="EF10" s="198"/>
      <c r="EG10" s="198"/>
      <c r="EH10" s="198"/>
      <c r="EI10" s="198"/>
      <c r="EJ10" s="198"/>
      <c r="EK10" s="198"/>
      <c r="EL10" s="198"/>
      <c r="EM10" s="198"/>
      <c r="EN10" s="198"/>
      <c r="EO10" s="198"/>
      <c r="EP10" s="198"/>
      <c r="EQ10" s="198"/>
      <c r="ER10" s="198"/>
      <c r="ES10" s="198"/>
      <c r="ET10" s="198"/>
      <c r="EU10" s="198"/>
      <c r="EV10" s="198"/>
      <c r="EW10" s="198"/>
      <c r="EX10" s="198"/>
      <c r="EY10" s="198"/>
      <c r="EZ10" s="198"/>
      <c r="FA10" s="198"/>
      <c r="FB10" s="198"/>
      <c r="FC10" s="198"/>
      <c r="FD10" s="198"/>
      <c r="FE10" s="198"/>
      <c r="FF10" s="198"/>
      <c r="FG10" s="198"/>
      <c r="FH10" s="198"/>
      <c r="FI10" s="198"/>
      <c r="FJ10" s="198"/>
      <c r="FK10" s="198"/>
      <c r="FL10" s="198"/>
      <c r="FM10" s="198"/>
      <c r="FN10" s="198"/>
      <c r="FO10" s="198"/>
      <c r="FP10" s="198"/>
      <c r="FQ10" s="198"/>
      <c r="FR10" s="198"/>
      <c r="FS10" s="198"/>
      <c r="FT10" s="198"/>
      <c r="FU10" s="198"/>
    </row>
    <row r="11" spans="1:279" s="199" customFormat="1" ht="13.5" hidden="1" customHeight="1">
      <c r="A11" s="505"/>
      <c r="B11" s="481"/>
      <c r="C11" s="481"/>
      <c r="D11" s="481"/>
      <c r="E11" s="487"/>
      <c r="F11" s="487"/>
      <c r="G11" s="487"/>
      <c r="H11" s="490"/>
      <c r="I11" s="493"/>
      <c r="J11" s="493"/>
      <c r="K11" s="502"/>
      <c r="L11" s="502"/>
      <c r="M11" s="490"/>
      <c r="N11" s="502"/>
      <c r="O11" s="499"/>
      <c r="P11" s="484"/>
      <c r="Q11" s="484"/>
      <c r="R11" s="484"/>
      <c r="S11" s="496"/>
      <c r="T11" s="496"/>
      <c r="U11" s="509"/>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c r="AW11" s="198"/>
      <c r="AX11" s="198"/>
      <c r="AY11" s="198"/>
      <c r="AZ11" s="198"/>
      <c r="BA11" s="198"/>
      <c r="BB11" s="198"/>
      <c r="BC11" s="198"/>
      <c r="BD11" s="198"/>
      <c r="BE11" s="198"/>
      <c r="BF11" s="198"/>
      <c r="BG11" s="198"/>
      <c r="BH11" s="198"/>
      <c r="BI11" s="198"/>
      <c r="BJ11" s="198"/>
      <c r="BK11" s="198"/>
      <c r="BL11" s="198"/>
      <c r="BM11" s="198"/>
      <c r="BN11" s="198"/>
      <c r="BO11" s="198"/>
      <c r="BP11" s="198"/>
      <c r="BQ11" s="198"/>
      <c r="BR11" s="198"/>
      <c r="BS11" s="198"/>
      <c r="BT11" s="198"/>
      <c r="BU11" s="198"/>
      <c r="BV11" s="198"/>
      <c r="BW11" s="198"/>
      <c r="BX11" s="198"/>
      <c r="BY11" s="198"/>
      <c r="BZ11" s="198"/>
      <c r="CA11" s="198"/>
      <c r="CB11" s="198"/>
      <c r="CC11" s="198"/>
      <c r="CD11" s="198"/>
      <c r="CE11" s="198"/>
      <c r="CF11" s="198"/>
      <c r="CG11" s="198"/>
      <c r="CH11" s="198"/>
      <c r="CI11" s="198"/>
      <c r="CJ11" s="198"/>
      <c r="CK11" s="198"/>
      <c r="CL11" s="198"/>
      <c r="CM11" s="198"/>
      <c r="CN11" s="198"/>
      <c r="CO11" s="198"/>
      <c r="CP11" s="198"/>
      <c r="CQ11" s="198"/>
      <c r="CR11" s="198"/>
      <c r="CS11" s="198"/>
      <c r="CT11" s="198"/>
      <c r="CU11" s="198"/>
      <c r="CV11" s="198"/>
      <c r="CW11" s="198"/>
      <c r="CX11" s="198"/>
      <c r="CY11" s="198"/>
      <c r="CZ11" s="198"/>
      <c r="DA11" s="198"/>
      <c r="DB11" s="198"/>
      <c r="DC11" s="198"/>
      <c r="DD11" s="198"/>
      <c r="DE11" s="198"/>
      <c r="DF11" s="198"/>
      <c r="DG11" s="198"/>
      <c r="DH11" s="198"/>
      <c r="DI11" s="198"/>
      <c r="DJ11" s="198"/>
      <c r="DK11" s="198"/>
      <c r="DL11" s="198"/>
      <c r="DM11" s="198"/>
      <c r="DN11" s="198"/>
      <c r="DO11" s="198"/>
      <c r="DP11" s="198"/>
      <c r="DQ11" s="198"/>
      <c r="DR11" s="198"/>
      <c r="DS11" s="198"/>
      <c r="DT11" s="198"/>
      <c r="DU11" s="198"/>
      <c r="DV11" s="198"/>
      <c r="DW11" s="198"/>
      <c r="DX11" s="198"/>
      <c r="DY11" s="198"/>
      <c r="DZ11" s="198"/>
      <c r="EA11" s="198"/>
      <c r="EB11" s="198"/>
      <c r="EC11" s="198"/>
      <c r="ED11" s="198"/>
      <c r="EE11" s="198"/>
      <c r="EF11" s="198"/>
      <c r="EG11" s="198"/>
      <c r="EH11" s="198"/>
      <c r="EI11" s="198"/>
      <c r="EJ11" s="198"/>
      <c r="EK11" s="198"/>
      <c r="EL11" s="198"/>
      <c r="EM11" s="198"/>
      <c r="EN11" s="198"/>
      <c r="EO11" s="198"/>
      <c r="EP11" s="198"/>
      <c r="EQ11" s="198"/>
      <c r="ER11" s="198"/>
      <c r="ES11" s="198"/>
      <c r="ET11" s="198"/>
      <c r="EU11" s="198"/>
      <c r="EV11" s="198"/>
      <c r="EW11" s="198"/>
      <c r="EX11" s="198"/>
      <c r="EY11" s="198"/>
      <c r="EZ11" s="198"/>
      <c r="FA11" s="198"/>
      <c r="FB11" s="198"/>
      <c r="FC11" s="198"/>
      <c r="FD11" s="198"/>
      <c r="FE11" s="198"/>
      <c r="FF11" s="198"/>
      <c r="FG11" s="198"/>
      <c r="FH11" s="198"/>
      <c r="FI11" s="198"/>
      <c r="FJ11" s="198"/>
      <c r="FK11" s="198"/>
      <c r="FL11" s="198"/>
      <c r="FM11" s="198"/>
      <c r="FN11" s="198"/>
      <c r="FO11" s="198"/>
      <c r="FP11" s="198"/>
      <c r="FQ11" s="198"/>
      <c r="FR11" s="198"/>
      <c r="FS11" s="198"/>
      <c r="FT11" s="198"/>
      <c r="FU11" s="198"/>
    </row>
    <row r="12" spans="1:279" s="199" customFormat="1" ht="13.5" customHeight="1">
      <c r="A12" s="505"/>
      <c r="B12" s="481"/>
      <c r="C12" s="481"/>
      <c r="D12" s="481"/>
      <c r="E12" s="487"/>
      <c r="F12" s="487"/>
      <c r="G12" s="487"/>
      <c r="H12" s="490"/>
      <c r="I12" s="493"/>
      <c r="J12" s="493"/>
      <c r="K12" s="502"/>
      <c r="L12" s="502"/>
      <c r="M12" s="490"/>
      <c r="N12" s="502"/>
      <c r="O12" s="499"/>
      <c r="P12" s="484"/>
      <c r="Q12" s="484"/>
      <c r="R12" s="484"/>
      <c r="S12" s="496"/>
      <c r="T12" s="496"/>
      <c r="U12" s="509"/>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c r="AW12" s="198"/>
      <c r="AX12" s="198"/>
      <c r="AY12" s="198"/>
      <c r="AZ12" s="198"/>
      <c r="BA12" s="198"/>
      <c r="BB12" s="198"/>
      <c r="BC12" s="198"/>
      <c r="BD12" s="198"/>
      <c r="BE12" s="198"/>
      <c r="BF12" s="198"/>
      <c r="BG12" s="198"/>
      <c r="BH12" s="198"/>
      <c r="BI12" s="198"/>
      <c r="BJ12" s="198"/>
      <c r="BK12" s="198"/>
      <c r="BL12" s="198"/>
      <c r="BM12" s="198"/>
      <c r="BN12" s="198"/>
      <c r="BO12" s="198"/>
      <c r="BP12" s="198"/>
      <c r="BQ12" s="198"/>
      <c r="BR12" s="198"/>
      <c r="BS12" s="198"/>
      <c r="BT12" s="198"/>
      <c r="BU12" s="198"/>
      <c r="BV12" s="198"/>
      <c r="BW12" s="198"/>
      <c r="BX12" s="198"/>
      <c r="BY12" s="198"/>
      <c r="BZ12" s="198"/>
      <c r="CA12" s="198"/>
      <c r="CB12" s="198"/>
      <c r="CC12" s="198"/>
      <c r="CD12" s="198"/>
      <c r="CE12" s="198"/>
      <c r="CF12" s="198"/>
      <c r="CG12" s="198"/>
      <c r="CH12" s="198"/>
      <c r="CI12" s="198"/>
      <c r="CJ12" s="198"/>
      <c r="CK12" s="198"/>
      <c r="CL12" s="198"/>
      <c r="CM12" s="198"/>
      <c r="CN12" s="198"/>
      <c r="CO12" s="198"/>
      <c r="CP12" s="198"/>
      <c r="CQ12" s="198"/>
      <c r="CR12" s="198"/>
      <c r="CS12" s="198"/>
      <c r="CT12" s="198"/>
      <c r="CU12" s="198"/>
      <c r="CV12" s="198"/>
      <c r="CW12" s="198"/>
      <c r="CX12" s="198"/>
      <c r="CY12" s="198"/>
      <c r="CZ12" s="198"/>
      <c r="DA12" s="198"/>
      <c r="DB12" s="198"/>
      <c r="DC12" s="198"/>
      <c r="DD12" s="198"/>
      <c r="DE12" s="198"/>
      <c r="DF12" s="198"/>
      <c r="DG12" s="198"/>
      <c r="DH12" s="198"/>
      <c r="DI12" s="198"/>
      <c r="DJ12" s="198"/>
      <c r="DK12" s="198"/>
      <c r="DL12" s="198"/>
      <c r="DM12" s="198"/>
      <c r="DN12" s="198"/>
      <c r="DO12" s="198"/>
      <c r="DP12" s="198"/>
      <c r="DQ12" s="198"/>
      <c r="DR12" s="198"/>
      <c r="DS12" s="198"/>
      <c r="DT12" s="198"/>
      <c r="DU12" s="198"/>
      <c r="DV12" s="198"/>
      <c r="DW12" s="198"/>
      <c r="DX12" s="198"/>
      <c r="DY12" s="198"/>
      <c r="DZ12" s="198"/>
      <c r="EA12" s="198"/>
      <c r="EB12" s="198"/>
      <c r="EC12" s="198"/>
      <c r="ED12" s="198"/>
      <c r="EE12" s="198"/>
      <c r="EF12" s="198"/>
      <c r="EG12" s="198"/>
      <c r="EH12" s="198"/>
      <c r="EI12" s="198"/>
      <c r="EJ12" s="198"/>
      <c r="EK12" s="198"/>
      <c r="EL12" s="198"/>
      <c r="EM12" s="198"/>
      <c r="EN12" s="198"/>
      <c r="EO12" s="198"/>
      <c r="EP12" s="198"/>
      <c r="EQ12" s="198"/>
      <c r="ER12" s="198"/>
      <c r="ES12" s="198"/>
      <c r="ET12" s="198"/>
      <c r="EU12" s="198"/>
      <c r="EV12" s="198"/>
      <c r="EW12" s="198"/>
      <c r="EX12" s="198"/>
      <c r="EY12" s="198"/>
      <c r="EZ12" s="198"/>
      <c r="FA12" s="198"/>
      <c r="FB12" s="198"/>
      <c r="FC12" s="198"/>
      <c r="FD12" s="198"/>
      <c r="FE12" s="198"/>
      <c r="FF12" s="198"/>
      <c r="FG12" s="198"/>
      <c r="FH12" s="198"/>
      <c r="FI12" s="198"/>
      <c r="FJ12" s="198"/>
      <c r="FK12" s="198"/>
      <c r="FL12" s="198"/>
      <c r="FM12" s="198"/>
      <c r="FN12" s="198"/>
      <c r="FO12" s="198"/>
      <c r="FP12" s="198"/>
      <c r="FQ12" s="198"/>
      <c r="FR12" s="198"/>
      <c r="FS12" s="198"/>
      <c r="FT12" s="198"/>
      <c r="FU12" s="198"/>
    </row>
    <row r="13" spans="1:279" s="199" customFormat="1" ht="13.5" customHeight="1">
      <c r="A13" s="505"/>
      <c r="B13" s="481"/>
      <c r="C13" s="481"/>
      <c r="D13" s="481"/>
      <c r="E13" s="487"/>
      <c r="F13" s="487"/>
      <c r="G13" s="487"/>
      <c r="H13" s="490"/>
      <c r="I13" s="493"/>
      <c r="J13" s="493"/>
      <c r="K13" s="502"/>
      <c r="L13" s="502"/>
      <c r="M13" s="490"/>
      <c r="N13" s="502"/>
      <c r="O13" s="499"/>
      <c r="P13" s="484"/>
      <c r="Q13" s="484"/>
      <c r="R13" s="484"/>
      <c r="S13" s="496"/>
      <c r="T13" s="496"/>
      <c r="U13" s="509"/>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c r="AW13" s="198"/>
      <c r="AX13" s="198"/>
      <c r="AY13" s="198"/>
      <c r="AZ13" s="198"/>
      <c r="BA13" s="198"/>
      <c r="BB13" s="198"/>
      <c r="BC13" s="198"/>
      <c r="BD13" s="198"/>
      <c r="BE13" s="198"/>
      <c r="BF13" s="198"/>
      <c r="BG13" s="198"/>
      <c r="BH13" s="198"/>
      <c r="BI13" s="198"/>
      <c r="BJ13" s="198"/>
      <c r="BK13" s="198"/>
      <c r="BL13" s="198"/>
      <c r="BM13" s="198"/>
      <c r="BN13" s="198"/>
      <c r="BO13" s="198"/>
      <c r="BP13" s="198"/>
      <c r="BQ13" s="198"/>
      <c r="BR13" s="198"/>
      <c r="BS13" s="198"/>
      <c r="BT13" s="198"/>
      <c r="BU13" s="198"/>
      <c r="BV13" s="198"/>
      <c r="BW13" s="198"/>
      <c r="BX13" s="198"/>
      <c r="BY13" s="198"/>
      <c r="BZ13" s="198"/>
      <c r="CA13" s="198"/>
      <c r="CB13" s="198"/>
      <c r="CC13" s="198"/>
      <c r="CD13" s="198"/>
      <c r="CE13" s="198"/>
      <c r="CF13" s="198"/>
      <c r="CG13" s="198"/>
      <c r="CH13" s="198"/>
      <c r="CI13" s="198"/>
      <c r="CJ13" s="198"/>
      <c r="CK13" s="198"/>
      <c r="CL13" s="198"/>
      <c r="CM13" s="198"/>
      <c r="CN13" s="198"/>
      <c r="CO13" s="198"/>
      <c r="CP13" s="198"/>
      <c r="CQ13" s="198"/>
      <c r="CR13" s="198"/>
      <c r="CS13" s="198"/>
      <c r="CT13" s="198"/>
      <c r="CU13" s="198"/>
      <c r="CV13" s="198"/>
      <c r="CW13" s="198"/>
      <c r="CX13" s="198"/>
      <c r="CY13" s="198"/>
      <c r="CZ13" s="198"/>
      <c r="DA13" s="198"/>
      <c r="DB13" s="198"/>
      <c r="DC13" s="198"/>
      <c r="DD13" s="198"/>
      <c r="DE13" s="198"/>
      <c r="DF13" s="198"/>
      <c r="DG13" s="198"/>
      <c r="DH13" s="198"/>
      <c r="DI13" s="198"/>
      <c r="DJ13" s="198"/>
      <c r="DK13" s="198"/>
      <c r="DL13" s="198"/>
      <c r="DM13" s="198"/>
      <c r="DN13" s="198"/>
      <c r="DO13" s="198"/>
      <c r="DP13" s="198"/>
      <c r="DQ13" s="198"/>
      <c r="DR13" s="198"/>
      <c r="DS13" s="198"/>
      <c r="DT13" s="198"/>
      <c r="DU13" s="198"/>
      <c r="DV13" s="198"/>
      <c r="DW13" s="198"/>
      <c r="DX13" s="198"/>
      <c r="DY13" s="198"/>
      <c r="DZ13" s="198"/>
      <c r="EA13" s="198"/>
      <c r="EB13" s="198"/>
      <c r="EC13" s="198"/>
      <c r="ED13" s="198"/>
      <c r="EE13" s="198"/>
      <c r="EF13" s="198"/>
      <c r="EG13" s="198"/>
      <c r="EH13" s="198"/>
      <c r="EI13" s="198"/>
      <c r="EJ13" s="198"/>
      <c r="EK13" s="198"/>
      <c r="EL13" s="198"/>
      <c r="EM13" s="198"/>
      <c r="EN13" s="198"/>
      <c r="EO13" s="198"/>
      <c r="EP13" s="198"/>
      <c r="EQ13" s="198"/>
      <c r="ER13" s="198"/>
      <c r="ES13" s="198"/>
      <c r="ET13" s="198"/>
      <c r="EU13" s="198"/>
      <c r="EV13" s="198"/>
      <c r="EW13" s="198"/>
      <c r="EX13" s="198"/>
      <c r="EY13" s="198"/>
      <c r="EZ13" s="198"/>
      <c r="FA13" s="198"/>
      <c r="FB13" s="198"/>
      <c r="FC13" s="198"/>
      <c r="FD13" s="198"/>
      <c r="FE13" s="198"/>
      <c r="FF13" s="198"/>
      <c r="FG13" s="198"/>
      <c r="FH13" s="198"/>
      <c r="FI13" s="198"/>
      <c r="FJ13" s="198"/>
      <c r="FK13" s="198"/>
      <c r="FL13" s="198"/>
      <c r="FM13" s="198"/>
      <c r="FN13" s="198"/>
      <c r="FO13" s="198"/>
      <c r="FP13" s="198"/>
      <c r="FQ13" s="198"/>
      <c r="FR13" s="198"/>
      <c r="FS13" s="198"/>
      <c r="FT13" s="198"/>
      <c r="FU13" s="198"/>
    </row>
    <row r="14" spans="1:279" s="199" customFormat="1" ht="106.5" customHeight="1" thickBot="1">
      <c r="A14" s="506"/>
      <c r="B14" s="482"/>
      <c r="C14" s="482"/>
      <c r="D14" s="482"/>
      <c r="E14" s="488"/>
      <c r="F14" s="488"/>
      <c r="G14" s="488"/>
      <c r="H14" s="491"/>
      <c r="I14" s="494"/>
      <c r="J14" s="494"/>
      <c r="K14" s="503"/>
      <c r="L14" s="503"/>
      <c r="M14" s="491"/>
      <c r="N14" s="503"/>
      <c r="O14" s="500"/>
      <c r="P14" s="485"/>
      <c r="Q14" s="485"/>
      <c r="R14" s="485"/>
      <c r="S14" s="497"/>
      <c r="T14" s="497"/>
      <c r="U14" s="510"/>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c r="AW14" s="198"/>
      <c r="AX14" s="198"/>
      <c r="AY14" s="198"/>
      <c r="AZ14" s="198"/>
      <c r="BA14" s="198"/>
      <c r="BB14" s="198"/>
      <c r="BC14" s="198"/>
      <c r="BD14" s="198"/>
      <c r="BE14" s="198"/>
      <c r="BF14" s="198"/>
      <c r="BG14" s="198"/>
      <c r="BH14" s="198"/>
      <c r="BI14" s="198"/>
      <c r="BJ14" s="198"/>
      <c r="BK14" s="198"/>
      <c r="BL14" s="198"/>
      <c r="BM14" s="198"/>
      <c r="BN14" s="198"/>
      <c r="BO14" s="198"/>
      <c r="BP14" s="198"/>
      <c r="BQ14" s="198"/>
      <c r="BR14" s="198"/>
      <c r="BS14" s="198"/>
      <c r="BT14" s="198"/>
      <c r="BU14" s="198"/>
      <c r="BV14" s="198"/>
      <c r="BW14" s="198"/>
      <c r="BX14" s="198"/>
      <c r="BY14" s="198"/>
      <c r="BZ14" s="198"/>
      <c r="CA14" s="198"/>
      <c r="CB14" s="198"/>
      <c r="CC14" s="198"/>
      <c r="CD14" s="198"/>
      <c r="CE14" s="198"/>
      <c r="CF14" s="198"/>
      <c r="CG14" s="198"/>
      <c r="CH14" s="198"/>
      <c r="CI14" s="198"/>
      <c r="CJ14" s="198"/>
      <c r="CK14" s="198"/>
      <c r="CL14" s="198"/>
      <c r="CM14" s="198"/>
      <c r="CN14" s="198"/>
      <c r="CO14" s="198"/>
      <c r="CP14" s="198"/>
      <c r="CQ14" s="198"/>
      <c r="CR14" s="198"/>
      <c r="CS14" s="198"/>
      <c r="CT14" s="198"/>
      <c r="CU14" s="198"/>
      <c r="CV14" s="198"/>
      <c r="CW14" s="198"/>
      <c r="CX14" s="198"/>
      <c r="CY14" s="198"/>
      <c r="CZ14" s="198"/>
      <c r="DA14" s="198"/>
      <c r="DB14" s="198"/>
      <c r="DC14" s="198"/>
      <c r="DD14" s="198"/>
      <c r="DE14" s="198"/>
      <c r="DF14" s="198"/>
      <c r="DG14" s="198"/>
      <c r="DH14" s="198"/>
      <c r="DI14" s="198"/>
      <c r="DJ14" s="198"/>
      <c r="DK14" s="198"/>
      <c r="DL14" s="198"/>
      <c r="DM14" s="198"/>
      <c r="DN14" s="198"/>
      <c r="DO14" s="198"/>
      <c r="DP14" s="198"/>
      <c r="DQ14" s="198"/>
      <c r="DR14" s="198"/>
      <c r="DS14" s="198"/>
      <c r="DT14" s="198"/>
      <c r="DU14" s="198"/>
      <c r="DV14" s="198"/>
      <c r="DW14" s="198"/>
      <c r="DX14" s="198"/>
      <c r="DY14" s="198"/>
      <c r="DZ14" s="198"/>
      <c r="EA14" s="198"/>
      <c r="EB14" s="198"/>
      <c r="EC14" s="198"/>
      <c r="ED14" s="198"/>
      <c r="EE14" s="198"/>
      <c r="EF14" s="198"/>
      <c r="EG14" s="198"/>
      <c r="EH14" s="198"/>
      <c r="EI14" s="198"/>
      <c r="EJ14" s="198"/>
      <c r="EK14" s="198"/>
      <c r="EL14" s="198"/>
      <c r="EM14" s="198"/>
      <c r="EN14" s="198"/>
      <c r="EO14" s="198"/>
      <c r="EP14" s="198"/>
      <c r="EQ14" s="198"/>
      <c r="ER14" s="198"/>
      <c r="ES14" s="198"/>
      <c r="ET14" s="198"/>
      <c r="EU14" s="198"/>
      <c r="EV14" s="198"/>
      <c r="EW14" s="198"/>
      <c r="EX14" s="198"/>
      <c r="EY14" s="198"/>
      <c r="EZ14" s="198"/>
      <c r="FA14" s="198"/>
      <c r="FB14" s="198"/>
      <c r="FC14" s="198"/>
      <c r="FD14" s="198"/>
      <c r="FE14" s="198"/>
      <c r="FF14" s="198"/>
      <c r="FG14" s="198"/>
      <c r="FH14" s="198"/>
      <c r="FI14" s="198"/>
      <c r="FJ14" s="198"/>
      <c r="FK14" s="198"/>
      <c r="FL14" s="198"/>
      <c r="FM14" s="198"/>
      <c r="FN14" s="198"/>
      <c r="FO14" s="198"/>
      <c r="FP14" s="198"/>
      <c r="FQ14" s="198"/>
      <c r="FR14" s="198"/>
      <c r="FS14" s="198"/>
      <c r="FT14" s="198"/>
      <c r="FU14" s="198"/>
    </row>
    <row r="15" spans="1:279" s="199" customFormat="1" ht="15" customHeight="1">
      <c r="A15" s="504">
        <f>'Mapa Final'!A15</f>
        <v>2</v>
      </c>
      <c r="B15" s="480" t="str">
        <f>'Mapa Final'!B15</f>
        <v>No aplicación de normas vigentes</v>
      </c>
      <c r="C15" s="480" t="str">
        <f>'Mapa Final'!C15</f>
        <v>Afectación en la Prestación del Servicio de Justicia</v>
      </c>
      <c r="D15" s="480" t="str">
        <f>'Mapa Final'!D15</f>
        <v>Falta de capacitación y actualización sobre normatividad aplicable a los asuntos  que corresponden a  la jurisdicción</v>
      </c>
      <c r="E15" s="486" t="str">
        <f>'Mapa Final'!E15</f>
        <v xml:space="preserve">Pleno desconocimiento normativo  </v>
      </c>
      <c r="F15" s="486" t="str">
        <f>'Mapa Final'!F15</f>
        <v xml:space="preserve">Al resolver los casos puestos a consideración del Tribunal y el Juzgado, se apliquen normas derogadas y se adopten decisiones con fundamento en presupuestos legales que no existen. Esto, por desconocimiento o por desactualización </v>
      </c>
      <c r="G15" s="486" t="str">
        <f>'Mapa Final'!G15</f>
        <v>Ejecución y Administración de Procesos</v>
      </c>
      <c r="H15" s="489" t="str">
        <f>'Mapa Final'!I15</f>
        <v>Media</v>
      </c>
      <c r="I15" s="492" t="str">
        <f>'Mapa Final'!L15</f>
        <v>Moderado</v>
      </c>
      <c r="J15" s="492" t="str">
        <f>'Mapa Final'!N15</f>
        <v>Moderado</v>
      </c>
      <c r="K15" s="501" t="str">
        <f>'Mapa Final'!AA15</f>
        <v>Baja</v>
      </c>
      <c r="L15" s="501" t="str">
        <f>'Mapa Final'!AE15</f>
        <v>Moderado</v>
      </c>
      <c r="M15" s="489" t="str">
        <f>'Mapa Final'!AG15</f>
        <v>Moderado</v>
      </c>
      <c r="N15" s="501" t="str">
        <f>'Mapa Final'!AH15</f>
        <v>Aceptar</v>
      </c>
      <c r="O15" s="498" t="s">
        <v>626</v>
      </c>
      <c r="P15" s="483" t="s">
        <v>400</v>
      </c>
      <c r="Q15" s="483" t="s">
        <v>400</v>
      </c>
      <c r="R15" s="483" t="s">
        <v>401</v>
      </c>
      <c r="S15" s="495">
        <v>44937</v>
      </c>
      <c r="T15" s="495">
        <v>45279</v>
      </c>
      <c r="U15" s="508" t="s">
        <v>620</v>
      </c>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c r="AW15" s="198"/>
      <c r="AX15" s="198"/>
      <c r="AY15" s="198"/>
      <c r="AZ15" s="198"/>
      <c r="BA15" s="198"/>
      <c r="BB15" s="198"/>
      <c r="BC15" s="198"/>
      <c r="BD15" s="198"/>
      <c r="BE15" s="198"/>
      <c r="BF15" s="198"/>
      <c r="BG15" s="198"/>
      <c r="BH15" s="198"/>
      <c r="BI15" s="198"/>
      <c r="BJ15" s="198"/>
      <c r="BK15" s="198"/>
      <c r="BL15" s="198"/>
      <c r="BM15" s="198"/>
      <c r="BN15" s="198"/>
      <c r="BO15" s="198"/>
      <c r="BP15" s="198"/>
      <c r="BQ15" s="198"/>
      <c r="BR15" s="198"/>
      <c r="BS15" s="198"/>
      <c r="BT15" s="198"/>
      <c r="BU15" s="198"/>
      <c r="BV15" s="198"/>
      <c r="BW15" s="198"/>
      <c r="BX15" s="198"/>
      <c r="BY15" s="198"/>
      <c r="BZ15" s="198"/>
      <c r="CA15" s="198"/>
      <c r="CB15" s="198"/>
      <c r="CC15" s="198"/>
      <c r="CD15" s="198"/>
      <c r="CE15" s="198"/>
      <c r="CF15" s="198"/>
      <c r="CG15" s="198"/>
      <c r="CH15" s="198"/>
      <c r="CI15" s="198"/>
      <c r="CJ15" s="198"/>
      <c r="CK15" s="198"/>
      <c r="CL15" s="198"/>
      <c r="CM15" s="198"/>
      <c r="CN15" s="198"/>
      <c r="CO15" s="198"/>
      <c r="CP15" s="198"/>
      <c r="CQ15" s="198"/>
      <c r="CR15" s="198"/>
      <c r="CS15" s="198"/>
      <c r="CT15" s="198"/>
      <c r="CU15" s="198"/>
      <c r="CV15" s="198"/>
      <c r="CW15" s="198"/>
      <c r="CX15" s="198"/>
      <c r="CY15" s="198"/>
      <c r="CZ15" s="198"/>
      <c r="DA15" s="198"/>
      <c r="DB15" s="198"/>
      <c r="DC15" s="198"/>
      <c r="DD15" s="198"/>
      <c r="DE15" s="198"/>
      <c r="DF15" s="198"/>
      <c r="DG15" s="198"/>
      <c r="DH15" s="198"/>
      <c r="DI15" s="198"/>
      <c r="DJ15" s="198"/>
      <c r="DK15" s="198"/>
      <c r="DL15" s="198"/>
      <c r="DM15" s="198"/>
      <c r="DN15" s="198"/>
      <c r="DO15" s="198"/>
      <c r="DP15" s="198"/>
      <c r="DQ15" s="198"/>
      <c r="DR15" s="198"/>
      <c r="DS15" s="198"/>
      <c r="DT15" s="198"/>
      <c r="DU15" s="198"/>
      <c r="DV15" s="198"/>
      <c r="DW15" s="198"/>
      <c r="DX15" s="198"/>
      <c r="DY15" s="198"/>
      <c r="DZ15" s="198"/>
      <c r="EA15" s="198"/>
      <c r="EB15" s="198"/>
      <c r="EC15" s="198"/>
      <c r="ED15" s="198"/>
      <c r="EE15" s="198"/>
      <c r="EF15" s="198"/>
      <c r="EG15" s="198"/>
      <c r="EH15" s="198"/>
      <c r="EI15" s="198"/>
      <c r="EJ15" s="198"/>
      <c r="EK15" s="198"/>
      <c r="EL15" s="198"/>
      <c r="EM15" s="198"/>
      <c r="EN15" s="198"/>
      <c r="EO15" s="198"/>
      <c r="EP15" s="198"/>
      <c r="EQ15" s="198"/>
      <c r="ER15" s="198"/>
      <c r="ES15" s="198"/>
      <c r="ET15" s="198"/>
      <c r="EU15" s="198"/>
      <c r="EV15" s="198"/>
      <c r="EW15" s="198"/>
      <c r="EX15" s="198"/>
      <c r="EY15" s="198"/>
      <c r="EZ15" s="198"/>
      <c r="FA15" s="198"/>
      <c r="FB15" s="198"/>
      <c r="FC15" s="198"/>
      <c r="FD15" s="198"/>
      <c r="FE15" s="198"/>
      <c r="FF15" s="198"/>
      <c r="FG15" s="198"/>
      <c r="FH15" s="198"/>
      <c r="FI15" s="198"/>
      <c r="FJ15" s="198"/>
      <c r="FK15" s="198"/>
      <c r="FL15" s="198"/>
      <c r="FM15" s="198"/>
      <c r="FN15" s="198"/>
      <c r="FO15" s="198"/>
      <c r="FP15" s="198"/>
      <c r="FQ15" s="198"/>
      <c r="FR15" s="198"/>
      <c r="FS15" s="198"/>
      <c r="FT15" s="198"/>
      <c r="FU15" s="198"/>
    </row>
    <row r="16" spans="1:279" s="199" customFormat="1" ht="13.5" customHeight="1">
      <c r="A16" s="505"/>
      <c r="B16" s="481"/>
      <c r="C16" s="481"/>
      <c r="D16" s="481"/>
      <c r="E16" s="487"/>
      <c r="F16" s="487"/>
      <c r="G16" s="487"/>
      <c r="H16" s="490"/>
      <c r="I16" s="493"/>
      <c r="J16" s="493"/>
      <c r="K16" s="502"/>
      <c r="L16" s="502"/>
      <c r="M16" s="490"/>
      <c r="N16" s="502"/>
      <c r="O16" s="499"/>
      <c r="P16" s="484"/>
      <c r="Q16" s="484"/>
      <c r="R16" s="484"/>
      <c r="S16" s="496"/>
      <c r="T16" s="496"/>
      <c r="U16" s="509"/>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c r="AW16" s="198"/>
      <c r="AX16" s="198"/>
      <c r="AY16" s="198"/>
      <c r="AZ16" s="198"/>
      <c r="BA16" s="198"/>
      <c r="BB16" s="198"/>
      <c r="BC16" s="198"/>
      <c r="BD16" s="198"/>
      <c r="BE16" s="198"/>
      <c r="BF16" s="198"/>
      <c r="BG16" s="198"/>
      <c r="BH16" s="198"/>
      <c r="BI16" s="198"/>
      <c r="BJ16" s="198"/>
      <c r="BK16" s="198"/>
      <c r="BL16" s="198"/>
      <c r="BM16" s="198"/>
      <c r="BN16" s="198"/>
      <c r="BO16" s="198"/>
      <c r="BP16" s="198"/>
      <c r="BQ16" s="198"/>
      <c r="BR16" s="198"/>
      <c r="BS16" s="198"/>
      <c r="BT16" s="198"/>
      <c r="BU16" s="198"/>
      <c r="BV16" s="198"/>
      <c r="BW16" s="198"/>
      <c r="BX16" s="198"/>
      <c r="BY16" s="198"/>
      <c r="BZ16" s="198"/>
      <c r="CA16" s="198"/>
      <c r="CB16" s="198"/>
      <c r="CC16" s="198"/>
      <c r="CD16" s="198"/>
      <c r="CE16" s="198"/>
      <c r="CF16" s="198"/>
      <c r="CG16" s="198"/>
      <c r="CH16" s="198"/>
      <c r="CI16" s="198"/>
      <c r="CJ16" s="198"/>
      <c r="CK16" s="198"/>
      <c r="CL16" s="198"/>
      <c r="CM16" s="198"/>
      <c r="CN16" s="198"/>
      <c r="CO16" s="198"/>
      <c r="CP16" s="198"/>
      <c r="CQ16" s="198"/>
      <c r="CR16" s="198"/>
      <c r="CS16" s="198"/>
      <c r="CT16" s="198"/>
      <c r="CU16" s="198"/>
      <c r="CV16" s="198"/>
      <c r="CW16" s="198"/>
      <c r="CX16" s="198"/>
      <c r="CY16" s="198"/>
      <c r="CZ16" s="198"/>
      <c r="DA16" s="198"/>
      <c r="DB16" s="198"/>
      <c r="DC16" s="198"/>
      <c r="DD16" s="198"/>
      <c r="DE16" s="198"/>
      <c r="DF16" s="198"/>
      <c r="DG16" s="198"/>
      <c r="DH16" s="198"/>
      <c r="DI16" s="198"/>
      <c r="DJ16" s="198"/>
      <c r="DK16" s="198"/>
      <c r="DL16" s="198"/>
      <c r="DM16" s="198"/>
      <c r="DN16" s="198"/>
      <c r="DO16" s="198"/>
      <c r="DP16" s="198"/>
      <c r="DQ16" s="198"/>
      <c r="DR16" s="198"/>
      <c r="DS16" s="198"/>
      <c r="DT16" s="198"/>
      <c r="DU16" s="198"/>
      <c r="DV16" s="198"/>
      <c r="DW16" s="198"/>
      <c r="DX16" s="198"/>
      <c r="DY16" s="198"/>
      <c r="DZ16" s="198"/>
      <c r="EA16" s="198"/>
      <c r="EB16" s="198"/>
      <c r="EC16" s="198"/>
      <c r="ED16" s="198"/>
      <c r="EE16" s="198"/>
      <c r="EF16" s="198"/>
      <c r="EG16" s="198"/>
      <c r="EH16" s="198"/>
      <c r="EI16" s="198"/>
      <c r="EJ16" s="198"/>
      <c r="EK16" s="198"/>
      <c r="EL16" s="198"/>
      <c r="EM16" s="198"/>
      <c r="EN16" s="198"/>
      <c r="EO16" s="198"/>
      <c r="EP16" s="198"/>
      <c r="EQ16" s="198"/>
      <c r="ER16" s="198"/>
      <c r="ES16" s="198"/>
      <c r="ET16" s="198"/>
      <c r="EU16" s="198"/>
      <c r="EV16" s="198"/>
      <c r="EW16" s="198"/>
      <c r="EX16" s="198"/>
      <c r="EY16" s="198"/>
      <c r="EZ16" s="198"/>
      <c r="FA16" s="198"/>
      <c r="FB16" s="198"/>
      <c r="FC16" s="198"/>
      <c r="FD16" s="198"/>
      <c r="FE16" s="198"/>
      <c r="FF16" s="198"/>
      <c r="FG16" s="198"/>
      <c r="FH16" s="198"/>
      <c r="FI16" s="198"/>
      <c r="FJ16" s="198"/>
      <c r="FK16" s="198"/>
      <c r="FL16" s="198"/>
      <c r="FM16" s="198"/>
      <c r="FN16" s="198"/>
      <c r="FO16" s="198"/>
      <c r="FP16" s="198"/>
      <c r="FQ16" s="198"/>
      <c r="FR16" s="198"/>
      <c r="FS16" s="198"/>
      <c r="FT16" s="198"/>
      <c r="FU16" s="198"/>
    </row>
    <row r="17" spans="1:177" s="199" customFormat="1" ht="13.5" customHeight="1">
      <c r="A17" s="505"/>
      <c r="B17" s="481"/>
      <c r="C17" s="481"/>
      <c r="D17" s="481"/>
      <c r="E17" s="487"/>
      <c r="F17" s="487"/>
      <c r="G17" s="487"/>
      <c r="H17" s="490"/>
      <c r="I17" s="493"/>
      <c r="J17" s="493"/>
      <c r="K17" s="502"/>
      <c r="L17" s="502"/>
      <c r="M17" s="490"/>
      <c r="N17" s="502"/>
      <c r="O17" s="499"/>
      <c r="P17" s="484"/>
      <c r="Q17" s="484"/>
      <c r="R17" s="484"/>
      <c r="S17" s="496"/>
      <c r="T17" s="496"/>
      <c r="U17" s="509"/>
      <c r="V17" s="198"/>
      <c r="W17" s="198"/>
      <c r="X17" s="198"/>
      <c r="Y17" s="198"/>
      <c r="Z17" s="198"/>
      <c r="AA17" s="198"/>
      <c r="AB17" s="198"/>
      <c r="AC17" s="198"/>
      <c r="AD17" s="198"/>
      <c r="AE17" s="198"/>
      <c r="AF17" s="198"/>
      <c r="AG17" s="198"/>
      <c r="AH17" s="198"/>
      <c r="AI17" s="198"/>
      <c r="AJ17" s="198"/>
      <c r="AK17" s="198"/>
      <c r="AL17" s="198"/>
      <c r="AM17" s="198"/>
      <c r="AN17" s="198"/>
      <c r="AO17" s="198"/>
      <c r="AP17" s="198"/>
      <c r="AQ17" s="198"/>
      <c r="AR17" s="198"/>
      <c r="AS17" s="198"/>
      <c r="AT17" s="198"/>
      <c r="AU17" s="198"/>
      <c r="AV17" s="198"/>
      <c r="AW17" s="198"/>
      <c r="AX17" s="198"/>
      <c r="AY17" s="198"/>
      <c r="AZ17" s="198"/>
      <c r="BA17" s="198"/>
      <c r="BB17" s="198"/>
      <c r="BC17" s="198"/>
      <c r="BD17" s="198"/>
      <c r="BE17" s="198"/>
      <c r="BF17" s="198"/>
      <c r="BG17" s="198"/>
      <c r="BH17" s="198"/>
      <c r="BI17" s="198"/>
      <c r="BJ17" s="198"/>
      <c r="BK17" s="198"/>
      <c r="BL17" s="198"/>
      <c r="BM17" s="198"/>
      <c r="BN17" s="198"/>
      <c r="BO17" s="198"/>
      <c r="BP17" s="198"/>
      <c r="BQ17" s="198"/>
      <c r="BR17" s="198"/>
      <c r="BS17" s="198"/>
      <c r="BT17" s="198"/>
      <c r="BU17" s="198"/>
      <c r="BV17" s="198"/>
      <c r="BW17" s="198"/>
      <c r="BX17" s="198"/>
      <c r="BY17" s="198"/>
      <c r="BZ17" s="198"/>
      <c r="CA17" s="198"/>
      <c r="CB17" s="198"/>
      <c r="CC17" s="198"/>
      <c r="CD17" s="198"/>
      <c r="CE17" s="198"/>
      <c r="CF17" s="198"/>
      <c r="CG17" s="198"/>
      <c r="CH17" s="198"/>
      <c r="CI17" s="198"/>
      <c r="CJ17" s="198"/>
      <c r="CK17" s="198"/>
      <c r="CL17" s="198"/>
      <c r="CM17" s="198"/>
      <c r="CN17" s="198"/>
      <c r="CO17" s="198"/>
      <c r="CP17" s="198"/>
      <c r="CQ17" s="198"/>
      <c r="CR17" s="198"/>
      <c r="CS17" s="198"/>
      <c r="CT17" s="198"/>
      <c r="CU17" s="198"/>
      <c r="CV17" s="198"/>
      <c r="CW17" s="198"/>
      <c r="CX17" s="198"/>
      <c r="CY17" s="198"/>
      <c r="CZ17" s="198"/>
      <c r="DA17" s="198"/>
      <c r="DB17" s="198"/>
      <c r="DC17" s="198"/>
      <c r="DD17" s="198"/>
      <c r="DE17" s="198"/>
      <c r="DF17" s="198"/>
      <c r="DG17" s="198"/>
      <c r="DH17" s="198"/>
      <c r="DI17" s="198"/>
      <c r="DJ17" s="198"/>
      <c r="DK17" s="198"/>
      <c r="DL17" s="198"/>
      <c r="DM17" s="198"/>
      <c r="DN17" s="198"/>
      <c r="DO17" s="198"/>
      <c r="DP17" s="198"/>
      <c r="DQ17" s="198"/>
      <c r="DR17" s="198"/>
      <c r="DS17" s="198"/>
      <c r="DT17" s="198"/>
      <c r="DU17" s="198"/>
      <c r="DV17" s="198"/>
      <c r="DW17" s="198"/>
      <c r="DX17" s="198"/>
      <c r="DY17" s="198"/>
      <c r="DZ17" s="198"/>
      <c r="EA17" s="198"/>
      <c r="EB17" s="198"/>
      <c r="EC17" s="198"/>
      <c r="ED17" s="198"/>
      <c r="EE17" s="198"/>
      <c r="EF17" s="198"/>
      <c r="EG17" s="198"/>
      <c r="EH17" s="198"/>
      <c r="EI17" s="198"/>
      <c r="EJ17" s="198"/>
      <c r="EK17" s="198"/>
      <c r="EL17" s="198"/>
      <c r="EM17" s="198"/>
      <c r="EN17" s="198"/>
      <c r="EO17" s="198"/>
      <c r="EP17" s="198"/>
      <c r="EQ17" s="198"/>
      <c r="ER17" s="198"/>
      <c r="ES17" s="198"/>
      <c r="ET17" s="198"/>
      <c r="EU17" s="198"/>
      <c r="EV17" s="198"/>
      <c r="EW17" s="198"/>
      <c r="EX17" s="198"/>
      <c r="EY17" s="198"/>
      <c r="EZ17" s="198"/>
      <c r="FA17" s="198"/>
      <c r="FB17" s="198"/>
      <c r="FC17" s="198"/>
      <c r="FD17" s="198"/>
      <c r="FE17" s="198"/>
      <c r="FF17" s="198"/>
      <c r="FG17" s="198"/>
      <c r="FH17" s="198"/>
      <c r="FI17" s="198"/>
      <c r="FJ17" s="198"/>
      <c r="FK17" s="198"/>
      <c r="FL17" s="198"/>
      <c r="FM17" s="198"/>
      <c r="FN17" s="198"/>
      <c r="FO17" s="198"/>
      <c r="FP17" s="198"/>
      <c r="FQ17" s="198"/>
      <c r="FR17" s="198"/>
      <c r="FS17" s="198"/>
      <c r="FT17" s="198"/>
      <c r="FU17" s="198"/>
    </row>
    <row r="18" spans="1:177" s="199" customFormat="1" ht="13.5" customHeight="1">
      <c r="A18" s="505"/>
      <c r="B18" s="481"/>
      <c r="C18" s="481"/>
      <c r="D18" s="481"/>
      <c r="E18" s="487"/>
      <c r="F18" s="487"/>
      <c r="G18" s="487"/>
      <c r="H18" s="490"/>
      <c r="I18" s="493"/>
      <c r="J18" s="493"/>
      <c r="K18" s="502"/>
      <c r="L18" s="502"/>
      <c r="M18" s="490"/>
      <c r="N18" s="502"/>
      <c r="O18" s="499"/>
      <c r="P18" s="484"/>
      <c r="Q18" s="484"/>
      <c r="R18" s="484"/>
      <c r="S18" s="496"/>
      <c r="T18" s="496"/>
      <c r="U18" s="509"/>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c r="AS18" s="198"/>
      <c r="AT18" s="198"/>
      <c r="AU18" s="198"/>
      <c r="AV18" s="198"/>
      <c r="AW18" s="198"/>
      <c r="AX18" s="198"/>
      <c r="AY18" s="198"/>
      <c r="AZ18" s="198"/>
      <c r="BA18" s="198"/>
      <c r="BB18" s="198"/>
      <c r="BC18" s="198"/>
      <c r="BD18" s="198"/>
      <c r="BE18" s="198"/>
      <c r="BF18" s="198"/>
      <c r="BG18" s="198"/>
      <c r="BH18" s="198"/>
      <c r="BI18" s="198"/>
      <c r="BJ18" s="198"/>
      <c r="BK18" s="198"/>
      <c r="BL18" s="198"/>
      <c r="BM18" s="198"/>
      <c r="BN18" s="198"/>
      <c r="BO18" s="198"/>
      <c r="BP18" s="198"/>
      <c r="BQ18" s="198"/>
      <c r="BR18" s="198"/>
      <c r="BS18" s="198"/>
      <c r="BT18" s="198"/>
      <c r="BU18" s="198"/>
      <c r="BV18" s="198"/>
      <c r="BW18" s="198"/>
      <c r="BX18" s="198"/>
      <c r="BY18" s="198"/>
      <c r="BZ18" s="198"/>
      <c r="CA18" s="198"/>
      <c r="CB18" s="198"/>
      <c r="CC18" s="198"/>
      <c r="CD18" s="198"/>
      <c r="CE18" s="198"/>
      <c r="CF18" s="198"/>
      <c r="CG18" s="198"/>
      <c r="CH18" s="198"/>
      <c r="CI18" s="198"/>
      <c r="CJ18" s="198"/>
      <c r="CK18" s="198"/>
      <c r="CL18" s="198"/>
      <c r="CM18" s="198"/>
      <c r="CN18" s="198"/>
      <c r="CO18" s="198"/>
      <c r="CP18" s="198"/>
      <c r="CQ18" s="198"/>
      <c r="CR18" s="198"/>
      <c r="CS18" s="198"/>
      <c r="CT18" s="198"/>
      <c r="CU18" s="198"/>
      <c r="CV18" s="198"/>
      <c r="CW18" s="198"/>
      <c r="CX18" s="198"/>
      <c r="CY18" s="198"/>
      <c r="CZ18" s="198"/>
      <c r="DA18" s="198"/>
      <c r="DB18" s="198"/>
      <c r="DC18" s="198"/>
      <c r="DD18" s="198"/>
      <c r="DE18" s="198"/>
      <c r="DF18" s="198"/>
      <c r="DG18" s="198"/>
      <c r="DH18" s="198"/>
      <c r="DI18" s="198"/>
      <c r="DJ18" s="198"/>
      <c r="DK18" s="198"/>
      <c r="DL18" s="198"/>
      <c r="DM18" s="198"/>
      <c r="DN18" s="198"/>
      <c r="DO18" s="198"/>
      <c r="DP18" s="198"/>
      <c r="DQ18" s="198"/>
      <c r="DR18" s="198"/>
      <c r="DS18" s="198"/>
      <c r="DT18" s="198"/>
      <c r="DU18" s="198"/>
      <c r="DV18" s="198"/>
      <c r="DW18" s="198"/>
      <c r="DX18" s="198"/>
      <c r="DY18" s="198"/>
      <c r="DZ18" s="198"/>
      <c r="EA18" s="198"/>
      <c r="EB18" s="198"/>
      <c r="EC18" s="198"/>
      <c r="ED18" s="198"/>
      <c r="EE18" s="198"/>
      <c r="EF18" s="198"/>
      <c r="EG18" s="198"/>
      <c r="EH18" s="198"/>
      <c r="EI18" s="198"/>
      <c r="EJ18" s="198"/>
      <c r="EK18" s="198"/>
      <c r="EL18" s="198"/>
      <c r="EM18" s="198"/>
      <c r="EN18" s="198"/>
      <c r="EO18" s="198"/>
      <c r="EP18" s="198"/>
      <c r="EQ18" s="198"/>
      <c r="ER18" s="198"/>
      <c r="ES18" s="198"/>
      <c r="ET18" s="198"/>
      <c r="EU18" s="198"/>
      <c r="EV18" s="198"/>
      <c r="EW18" s="198"/>
      <c r="EX18" s="198"/>
      <c r="EY18" s="198"/>
      <c r="EZ18" s="198"/>
      <c r="FA18" s="198"/>
      <c r="FB18" s="198"/>
      <c r="FC18" s="198"/>
      <c r="FD18" s="198"/>
      <c r="FE18" s="198"/>
      <c r="FF18" s="198"/>
      <c r="FG18" s="198"/>
      <c r="FH18" s="198"/>
      <c r="FI18" s="198"/>
      <c r="FJ18" s="198"/>
      <c r="FK18" s="198"/>
      <c r="FL18" s="198"/>
      <c r="FM18" s="198"/>
      <c r="FN18" s="198"/>
      <c r="FO18" s="198"/>
      <c r="FP18" s="198"/>
      <c r="FQ18" s="198"/>
      <c r="FR18" s="198"/>
      <c r="FS18" s="198"/>
      <c r="FT18" s="198"/>
      <c r="FU18" s="198"/>
    </row>
    <row r="19" spans="1:177" s="199" customFormat="1" ht="88.5" customHeight="1" thickBot="1">
      <c r="A19" s="506"/>
      <c r="B19" s="482"/>
      <c r="C19" s="482"/>
      <c r="D19" s="482"/>
      <c r="E19" s="488"/>
      <c r="F19" s="488"/>
      <c r="G19" s="488"/>
      <c r="H19" s="491"/>
      <c r="I19" s="494"/>
      <c r="J19" s="494"/>
      <c r="K19" s="503"/>
      <c r="L19" s="503"/>
      <c r="M19" s="491"/>
      <c r="N19" s="503"/>
      <c r="O19" s="500"/>
      <c r="P19" s="485"/>
      <c r="Q19" s="485"/>
      <c r="R19" s="485"/>
      <c r="S19" s="497"/>
      <c r="T19" s="497"/>
      <c r="U19" s="510"/>
      <c r="V19" s="198"/>
      <c r="W19" s="198"/>
      <c r="X19" s="198"/>
      <c r="Y19" s="198"/>
      <c r="Z19" s="198"/>
      <c r="AA19" s="198"/>
      <c r="AB19" s="198"/>
      <c r="AC19" s="198"/>
      <c r="AD19" s="198"/>
      <c r="AE19" s="198"/>
      <c r="AF19" s="198"/>
      <c r="AG19" s="198"/>
      <c r="AH19" s="198"/>
      <c r="AI19" s="198"/>
      <c r="AJ19" s="198"/>
      <c r="AK19" s="198"/>
      <c r="AL19" s="198"/>
      <c r="AM19" s="198"/>
      <c r="AN19" s="198"/>
      <c r="AO19" s="198"/>
      <c r="AP19" s="198"/>
      <c r="AQ19" s="198"/>
      <c r="AR19" s="198"/>
      <c r="AS19" s="198"/>
      <c r="AT19" s="198"/>
      <c r="AU19" s="198"/>
      <c r="AV19" s="198"/>
      <c r="AW19" s="198"/>
      <c r="AX19" s="198"/>
      <c r="AY19" s="198"/>
      <c r="AZ19" s="198"/>
      <c r="BA19" s="198"/>
      <c r="BB19" s="198"/>
      <c r="BC19" s="198"/>
      <c r="BD19" s="198"/>
      <c r="BE19" s="198"/>
      <c r="BF19" s="198"/>
      <c r="BG19" s="198"/>
      <c r="BH19" s="198"/>
      <c r="BI19" s="198"/>
      <c r="BJ19" s="198"/>
      <c r="BK19" s="198"/>
      <c r="BL19" s="198"/>
      <c r="BM19" s="198"/>
      <c r="BN19" s="198"/>
      <c r="BO19" s="198"/>
      <c r="BP19" s="198"/>
      <c r="BQ19" s="198"/>
      <c r="BR19" s="198"/>
      <c r="BS19" s="198"/>
      <c r="BT19" s="198"/>
      <c r="BU19" s="198"/>
      <c r="BV19" s="198"/>
      <c r="BW19" s="198"/>
      <c r="BX19" s="198"/>
      <c r="BY19" s="198"/>
      <c r="BZ19" s="198"/>
      <c r="CA19" s="198"/>
      <c r="CB19" s="198"/>
      <c r="CC19" s="198"/>
      <c r="CD19" s="198"/>
      <c r="CE19" s="198"/>
      <c r="CF19" s="198"/>
      <c r="CG19" s="198"/>
      <c r="CH19" s="198"/>
      <c r="CI19" s="198"/>
      <c r="CJ19" s="198"/>
      <c r="CK19" s="198"/>
      <c r="CL19" s="198"/>
      <c r="CM19" s="198"/>
      <c r="CN19" s="198"/>
      <c r="CO19" s="198"/>
      <c r="CP19" s="198"/>
      <c r="CQ19" s="198"/>
      <c r="CR19" s="198"/>
      <c r="CS19" s="198"/>
      <c r="CT19" s="198"/>
      <c r="CU19" s="198"/>
      <c r="CV19" s="198"/>
      <c r="CW19" s="198"/>
      <c r="CX19" s="198"/>
      <c r="CY19" s="198"/>
      <c r="CZ19" s="198"/>
      <c r="DA19" s="198"/>
      <c r="DB19" s="198"/>
      <c r="DC19" s="198"/>
      <c r="DD19" s="198"/>
      <c r="DE19" s="198"/>
      <c r="DF19" s="198"/>
      <c r="DG19" s="198"/>
      <c r="DH19" s="198"/>
      <c r="DI19" s="198"/>
      <c r="DJ19" s="198"/>
      <c r="DK19" s="198"/>
      <c r="DL19" s="198"/>
      <c r="DM19" s="198"/>
      <c r="DN19" s="198"/>
      <c r="DO19" s="198"/>
      <c r="DP19" s="198"/>
      <c r="DQ19" s="198"/>
      <c r="DR19" s="198"/>
      <c r="DS19" s="198"/>
      <c r="DT19" s="198"/>
      <c r="DU19" s="198"/>
      <c r="DV19" s="198"/>
      <c r="DW19" s="198"/>
      <c r="DX19" s="198"/>
      <c r="DY19" s="198"/>
      <c r="DZ19" s="198"/>
      <c r="EA19" s="198"/>
      <c r="EB19" s="198"/>
      <c r="EC19" s="198"/>
      <c r="ED19" s="198"/>
      <c r="EE19" s="198"/>
      <c r="EF19" s="198"/>
      <c r="EG19" s="198"/>
      <c r="EH19" s="198"/>
      <c r="EI19" s="198"/>
      <c r="EJ19" s="198"/>
      <c r="EK19" s="198"/>
      <c r="EL19" s="198"/>
      <c r="EM19" s="198"/>
      <c r="EN19" s="198"/>
      <c r="EO19" s="198"/>
      <c r="EP19" s="198"/>
      <c r="EQ19" s="198"/>
      <c r="ER19" s="198"/>
      <c r="ES19" s="198"/>
      <c r="ET19" s="198"/>
      <c r="EU19" s="198"/>
      <c r="EV19" s="198"/>
      <c r="EW19" s="198"/>
      <c r="EX19" s="198"/>
      <c r="EY19" s="198"/>
      <c r="EZ19" s="198"/>
      <c r="FA19" s="198"/>
      <c r="FB19" s="198"/>
      <c r="FC19" s="198"/>
      <c r="FD19" s="198"/>
      <c r="FE19" s="198"/>
      <c r="FF19" s="198"/>
      <c r="FG19" s="198"/>
      <c r="FH19" s="198"/>
      <c r="FI19" s="198"/>
      <c r="FJ19" s="198"/>
      <c r="FK19" s="198"/>
      <c r="FL19" s="198"/>
      <c r="FM19" s="198"/>
      <c r="FN19" s="198"/>
      <c r="FO19" s="198"/>
      <c r="FP19" s="198"/>
      <c r="FQ19" s="198"/>
      <c r="FR19" s="198"/>
      <c r="FS19" s="198"/>
      <c r="FT19" s="198"/>
      <c r="FU19" s="198"/>
    </row>
    <row r="20" spans="1:177" ht="15" customHeight="1">
      <c r="A20" s="504">
        <f>'Mapa Final'!A20</f>
        <v>3</v>
      </c>
      <c r="B20" s="480" t="str">
        <f>'Mapa Final'!B20</f>
        <v>Omitir reportar trimestralmente y dentro del plazo establecido las estadísticas</v>
      </c>
      <c r="C20" s="480" t="str">
        <f>'Mapa Final'!C20</f>
        <v>Incumplimiento de las metas establecidas</v>
      </c>
      <c r="D20" s="480" t="str">
        <f>'Mapa Final'!D20</f>
        <v>Dificultad con el diligenciamiento del formulario a causa de la mala conectividad o mal funcionamiento de la plataforma</v>
      </c>
      <c r="E20" s="486" t="str">
        <f>'Mapa Final'!E20</f>
        <v>No contar con la información consolidada y debidamente organizada para ser reportada y de contar con ello, por negligencia del servidor judicial encargado no se cumpla con ello oporunamente // Por problemas en la plataforma no se pueda rendir el informe dentro del plazo establecido</v>
      </c>
      <c r="F20" s="486" t="str">
        <f>'Mapa Final'!F20</f>
        <v>Dejar de reportar las estadísticas trimestrales en la plataforma SIERJU o hacerlo por fuera del plazo , lo que da lugar a novedades y sanciones</v>
      </c>
      <c r="G20" s="486" t="str">
        <f>'Mapa Final'!G20</f>
        <v>Ejecución y Administración de Procesos</v>
      </c>
      <c r="H20" s="489" t="str">
        <f>'Mapa Final'!I20</f>
        <v>Baja</v>
      </c>
      <c r="I20" s="492" t="str">
        <f>'Mapa Final'!L20</f>
        <v>Menor</v>
      </c>
      <c r="J20" s="492" t="str">
        <f>'Mapa Final'!N20</f>
        <v>Moderado</v>
      </c>
      <c r="K20" s="501" t="str">
        <f>'Mapa Final'!AA20</f>
        <v>Baja</v>
      </c>
      <c r="L20" s="501" t="str">
        <f>'Mapa Final'!AE20</f>
        <v>Menor</v>
      </c>
      <c r="M20" s="489" t="str">
        <f>'Mapa Final'!AG20</f>
        <v>Moderado</v>
      </c>
      <c r="N20" s="501" t="str">
        <f>'Mapa Final'!AH20</f>
        <v>Aceptar</v>
      </c>
      <c r="O20" s="498" t="s">
        <v>625</v>
      </c>
      <c r="P20" s="483" t="s">
        <v>400</v>
      </c>
      <c r="Q20" s="483" t="s">
        <v>400</v>
      </c>
      <c r="R20" s="483" t="s">
        <v>401</v>
      </c>
      <c r="S20" s="495">
        <v>44937</v>
      </c>
      <c r="T20" s="495">
        <v>45279</v>
      </c>
      <c r="U20" s="508" t="s">
        <v>621</v>
      </c>
      <c r="V20" s="198"/>
      <c r="W20" s="198"/>
    </row>
    <row r="21" spans="1:177">
      <c r="A21" s="505"/>
      <c r="B21" s="481"/>
      <c r="C21" s="481"/>
      <c r="D21" s="481"/>
      <c r="E21" s="487"/>
      <c r="F21" s="487"/>
      <c r="G21" s="487"/>
      <c r="H21" s="490"/>
      <c r="I21" s="493"/>
      <c r="J21" s="493"/>
      <c r="K21" s="502"/>
      <c r="L21" s="502"/>
      <c r="M21" s="490"/>
      <c r="N21" s="502"/>
      <c r="O21" s="499"/>
      <c r="P21" s="484"/>
      <c r="Q21" s="484"/>
      <c r="R21" s="484"/>
      <c r="S21" s="496"/>
      <c r="T21" s="496"/>
      <c r="U21" s="509"/>
      <c r="V21" s="198"/>
      <c r="W21" s="198"/>
    </row>
    <row r="22" spans="1:177">
      <c r="A22" s="505"/>
      <c r="B22" s="481"/>
      <c r="C22" s="481"/>
      <c r="D22" s="481"/>
      <c r="E22" s="487"/>
      <c r="F22" s="487"/>
      <c r="G22" s="487"/>
      <c r="H22" s="490"/>
      <c r="I22" s="493"/>
      <c r="J22" s="493"/>
      <c r="K22" s="502"/>
      <c r="L22" s="502"/>
      <c r="M22" s="490"/>
      <c r="N22" s="502"/>
      <c r="O22" s="499"/>
      <c r="P22" s="484"/>
      <c r="Q22" s="484"/>
      <c r="R22" s="484"/>
      <c r="S22" s="496"/>
      <c r="T22" s="496"/>
      <c r="U22" s="509"/>
      <c r="V22" s="198"/>
      <c r="W22" s="198"/>
    </row>
    <row r="23" spans="1:177">
      <c r="A23" s="505"/>
      <c r="B23" s="481"/>
      <c r="C23" s="481"/>
      <c r="D23" s="481"/>
      <c r="E23" s="487"/>
      <c r="F23" s="487"/>
      <c r="G23" s="487"/>
      <c r="H23" s="490"/>
      <c r="I23" s="493"/>
      <c r="J23" s="493"/>
      <c r="K23" s="502"/>
      <c r="L23" s="502"/>
      <c r="M23" s="490"/>
      <c r="N23" s="502"/>
      <c r="O23" s="499"/>
      <c r="P23" s="484"/>
      <c r="Q23" s="484"/>
      <c r="R23" s="484"/>
      <c r="S23" s="496"/>
      <c r="T23" s="496"/>
      <c r="U23" s="509"/>
      <c r="V23" s="198"/>
      <c r="W23" s="198"/>
    </row>
    <row r="24" spans="1:177" ht="92.25" customHeight="1" thickBot="1">
      <c r="A24" s="506"/>
      <c r="B24" s="482"/>
      <c r="C24" s="482"/>
      <c r="D24" s="482"/>
      <c r="E24" s="488"/>
      <c r="F24" s="488"/>
      <c r="G24" s="488"/>
      <c r="H24" s="491"/>
      <c r="I24" s="494"/>
      <c r="J24" s="494"/>
      <c r="K24" s="503"/>
      <c r="L24" s="503"/>
      <c r="M24" s="491"/>
      <c r="N24" s="503"/>
      <c r="O24" s="500"/>
      <c r="P24" s="485"/>
      <c r="Q24" s="485"/>
      <c r="R24" s="485"/>
      <c r="S24" s="497"/>
      <c r="T24" s="497"/>
      <c r="U24" s="510"/>
      <c r="V24" s="198"/>
      <c r="W24" s="198"/>
    </row>
    <row r="25" spans="1:177" ht="15" customHeight="1">
      <c r="A25" s="504">
        <f>'Mapa Final'!A25</f>
        <v>4</v>
      </c>
      <c r="B25" s="480" t="str">
        <f>'Mapa Final'!B25</f>
        <v>Suspensión o no realización de las Audiencias Judiciales Programadas</v>
      </c>
      <c r="C25" s="480" t="str">
        <f>'Mapa Final'!C25</f>
        <v>Afectación en la Prestación del Servicio de Justicia</v>
      </c>
      <c r="D25" s="480" t="str">
        <f>'Mapa Final'!D25</f>
        <v>1.Deficiencia de herramientas tecnológicas que permitan el normal desarrollo de la audiencia (Sistema de Grabación, Software, Hardware, micrófonos, diademas, problemas de conectividad, entre otros)
2.Programación de audiencias sin tener en cuenta tiempos de duración para su realización.
3.Falta de comunicación oportuna o errores en la notificación a las partes interesadas externas
4.Desactualización de la información suministrada por las partes, intervenientes y otros participantes de las audiencias o diligencias</v>
      </c>
      <c r="E25" s="486" t="str">
        <f>'Mapa Final'!E25</f>
        <v>Incumplimiento en la realización de las audiencias programadas</v>
      </c>
      <c r="F25" s="486" t="str">
        <f>'Mapa Final'!F25</f>
        <v>Posibilidad de vulneración de los derechos fundamentales de los ciudadanos  debido al Incumplimiento en la realización de las audiencias programadas</v>
      </c>
      <c r="G25" s="486" t="str">
        <f>'Mapa Final'!G25</f>
        <v>Usuarios, productos y prácticas organizacionales</v>
      </c>
      <c r="H25" s="489" t="str">
        <f>'Mapa Final'!I25</f>
        <v>Baja</v>
      </c>
      <c r="I25" s="492" t="str">
        <f>'Mapa Final'!L25</f>
        <v>Menor</v>
      </c>
      <c r="J25" s="492" t="str">
        <f>'Mapa Final'!N25</f>
        <v>Moderado</v>
      </c>
      <c r="K25" s="501" t="str">
        <f>'Mapa Final'!AA25</f>
        <v>Baja</v>
      </c>
      <c r="L25" s="501" t="str">
        <f>'Mapa Final'!AE25</f>
        <v>Menor</v>
      </c>
      <c r="M25" s="489" t="str">
        <f>'Mapa Final'!AG25</f>
        <v>Moderado</v>
      </c>
      <c r="N25" s="501" t="str">
        <f>'Mapa Final'!AH25</f>
        <v>Aceptar</v>
      </c>
      <c r="O25" s="498" t="s">
        <v>624</v>
      </c>
      <c r="P25" s="483" t="s">
        <v>400</v>
      </c>
      <c r="Q25" s="483" t="s">
        <v>400</v>
      </c>
      <c r="R25" s="483" t="s">
        <v>401</v>
      </c>
      <c r="S25" s="495">
        <v>44937</v>
      </c>
      <c r="T25" s="495">
        <v>45279</v>
      </c>
      <c r="U25" s="508" t="s">
        <v>622</v>
      </c>
    </row>
    <row r="26" spans="1:177">
      <c r="A26" s="505"/>
      <c r="B26" s="481"/>
      <c r="C26" s="481"/>
      <c r="D26" s="481"/>
      <c r="E26" s="487"/>
      <c r="F26" s="487"/>
      <c r="G26" s="487"/>
      <c r="H26" s="490"/>
      <c r="I26" s="493"/>
      <c r="J26" s="493"/>
      <c r="K26" s="502"/>
      <c r="L26" s="502"/>
      <c r="M26" s="490"/>
      <c r="N26" s="502"/>
      <c r="O26" s="499"/>
      <c r="P26" s="484"/>
      <c r="Q26" s="484"/>
      <c r="R26" s="484"/>
      <c r="S26" s="496"/>
      <c r="T26" s="496"/>
      <c r="U26" s="509"/>
    </row>
    <row r="27" spans="1:177">
      <c r="A27" s="505"/>
      <c r="B27" s="481"/>
      <c r="C27" s="481"/>
      <c r="D27" s="481"/>
      <c r="E27" s="487"/>
      <c r="F27" s="487"/>
      <c r="G27" s="487"/>
      <c r="H27" s="490"/>
      <c r="I27" s="493"/>
      <c r="J27" s="493"/>
      <c r="K27" s="502"/>
      <c r="L27" s="502"/>
      <c r="M27" s="490"/>
      <c r="N27" s="502"/>
      <c r="O27" s="499"/>
      <c r="P27" s="484"/>
      <c r="Q27" s="484"/>
      <c r="R27" s="484"/>
      <c r="S27" s="496"/>
      <c r="T27" s="496"/>
      <c r="U27" s="509"/>
    </row>
    <row r="28" spans="1:177">
      <c r="A28" s="505"/>
      <c r="B28" s="481"/>
      <c r="C28" s="481"/>
      <c r="D28" s="481"/>
      <c r="E28" s="487"/>
      <c r="F28" s="487"/>
      <c r="G28" s="487"/>
      <c r="H28" s="490"/>
      <c r="I28" s="493"/>
      <c r="J28" s="493"/>
      <c r="K28" s="502"/>
      <c r="L28" s="502"/>
      <c r="M28" s="490"/>
      <c r="N28" s="502"/>
      <c r="O28" s="499"/>
      <c r="P28" s="484"/>
      <c r="Q28" s="484"/>
      <c r="R28" s="484"/>
      <c r="S28" s="496"/>
      <c r="T28" s="496"/>
      <c r="U28" s="509"/>
    </row>
    <row r="29" spans="1:177" ht="115.5" customHeight="1" thickBot="1">
      <c r="A29" s="506"/>
      <c r="B29" s="482"/>
      <c r="C29" s="482"/>
      <c r="D29" s="482"/>
      <c r="E29" s="488"/>
      <c r="F29" s="488"/>
      <c r="G29" s="488"/>
      <c r="H29" s="491"/>
      <c r="I29" s="494"/>
      <c r="J29" s="494"/>
      <c r="K29" s="503"/>
      <c r="L29" s="503"/>
      <c r="M29" s="491"/>
      <c r="N29" s="503"/>
      <c r="O29" s="500"/>
      <c r="P29" s="485"/>
      <c r="Q29" s="485"/>
      <c r="R29" s="485"/>
      <c r="S29" s="497"/>
      <c r="T29" s="497"/>
      <c r="U29" s="510"/>
    </row>
    <row r="30" spans="1:177" ht="15" customHeight="1">
      <c r="A30" s="504">
        <f>'Mapa Final'!A30</f>
        <v>5</v>
      </c>
      <c r="B30" s="480" t="str">
        <f>'Mapa Final'!B30</f>
        <v>Falta de conocimiento del Sistema de Gestión de Calidad - SIGCMA</v>
      </c>
      <c r="C30" s="480" t="str">
        <f>'Mapa Final'!C30</f>
        <v>Incumplimiento de las metas establecidas</v>
      </c>
      <c r="D30" s="480" t="str">
        <f>'Mapa Final'!D30</f>
        <v>Falta de capacitación en el tema. Desinteres en el aprendizaje del sistema                                                        Resistencia a nuevas formas de trabajo</v>
      </c>
      <c r="E30" s="486" t="str">
        <f>'Mapa Final'!E30</f>
        <v xml:space="preserve">1. Falta de organización en la estandarización del proceso contencioso administrativo                                2. Errores en los formatos de las providencias                                          3. Retraso en las diversas actividades del trabajo                        </v>
      </c>
      <c r="F30" s="486" t="str">
        <f>'Mapa Final'!F30</f>
        <v xml:space="preserve">Errores en la utilización de formatos y procedimientos estandarizados, induciendo en error tanto a los servidores judiciales como a los usuarios externos.  </v>
      </c>
      <c r="G30" s="486" t="str">
        <f>'Mapa Final'!G30</f>
        <v>Usuarios, productos y prácticas organizacionales</v>
      </c>
      <c r="H30" s="489" t="str">
        <f>'Mapa Final'!I30</f>
        <v>Baja</v>
      </c>
      <c r="I30" s="492" t="str">
        <f>'Mapa Final'!L30</f>
        <v>Menor</v>
      </c>
      <c r="J30" s="492" t="str">
        <f>'Mapa Final'!N30</f>
        <v>Moderado</v>
      </c>
      <c r="K30" s="501" t="str">
        <f>'Mapa Final'!AA30</f>
        <v>Baja</v>
      </c>
      <c r="L30" s="501" t="str">
        <f>'Mapa Final'!AE30</f>
        <v>Menor</v>
      </c>
      <c r="M30" s="489" t="str">
        <f>'Mapa Final'!AG30</f>
        <v>Moderado</v>
      </c>
      <c r="N30" s="501" t="str">
        <f>'Mapa Final'!AH30</f>
        <v>Aceptar</v>
      </c>
      <c r="O30" s="498" t="s">
        <v>418</v>
      </c>
      <c r="P30" s="483" t="s">
        <v>400</v>
      </c>
      <c r="Q30" s="483" t="s">
        <v>400</v>
      </c>
      <c r="R30" s="483" t="s">
        <v>401</v>
      </c>
      <c r="S30" s="495">
        <v>44937</v>
      </c>
      <c r="T30" s="495">
        <v>45279</v>
      </c>
      <c r="U30" s="498" t="s">
        <v>623</v>
      </c>
    </row>
    <row r="31" spans="1:177">
      <c r="A31" s="505"/>
      <c r="B31" s="481"/>
      <c r="C31" s="481"/>
      <c r="D31" s="481"/>
      <c r="E31" s="487"/>
      <c r="F31" s="487"/>
      <c r="G31" s="487"/>
      <c r="H31" s="490"/>
      <c r="I31" s="493"/>
      <c r="J31" s="493"/>
      <c r="K31" s="502"/>
      <c r="L31" s="502"/>
      <c r="M31" s="490"/>
      <c r="N31" s="502"/>
      <c r="O31" s="499"/>
      <c r="P31" s="484"/>
      <c r="Q31" s="484"/>
      <c r="R31" s="484"/>
      <c r="S31" s="496"/>
      <c r="T31" s="496"/>
      <c r="U31" s="499"/>
    </row>
    <row r="32" spans="1:177">
      <c r="A32" s="505"/>
      <c r="B32" s="481"/>
      <c r="C32" s="481"/>
      <c r="D32" s="481"/>
      <c r="E32" s="487"/>
      <c r="F32" s="487"/>
      <c r="G32" s="487"/>
      <c r="H32" s="490"/>
      <c r="I32" s="493"/>
      <c r="J32" s="493"/>
      <c r="K32" s="502"/>
      <c r="L32" s="502"/>
      <c r="M32" s="490"/>
      <c r="N32" s="502"/>
      <c r="O32" s="499"/>
      <c r="P32" s="484"/>
      <c r="Q32" s="484"/>
      <c r="R32" s="484"/>
      <c r="S32" s="496"/>
      <c r="T32" s="496"/>
      <c r="U32" s="499"/>
    </row>
    <row r="33" spans="1:21">
      <c r="A33" s="505"/>
      <c r="B33" s="481"/>
      <c r="C33" s="481"/>
      <c r="D33" s="481"/>
      <c r="E33" s="487"/>
      <c r="F33" s="487"/>
      <c r="G33" s="487"/>
      <c r="H33" s="490"/>
      <c r="I33" s="493"/>
      <c r="J33" s="493"/>
      <c r="K33" s="502"/>
      <c r="L33" s="502"/>
      <c r="M33" s="490"/>
      <c r="N33" s="502"/>
      <c r="O33" s="499"/>
      <c r="P33" s="484"/>
      <c r="Q33" s="484"/>
      <c r="R33" s="484"/>
      <c r="S33" s="496"/>
      <c r="T33" s="496"/>
      <c r="U33" s="499"/>
    </row>
    <row r="34" spans="1:21" ht="51.75" customHeight="1" thickBot="1">
      <c r="A34" s="506"/>
      <c r="B34" s="482"/>
      <c r="C34" s="482"/>
      <c r="D34" s="482"/>
      <c r="E34" s="488"/>
      <c r="F34" s="488"/>
      <c r="G34" s="488"/>
      <c r="H34" s="491"/>
      <c r="I34" s="494"/>
      <c r="J34" s="494"/>
      <c r="K34" s="503"/>
      <c r="L34" s="503"/>
      <c r="M34" s="491"/>
      <c r="N34" s="503"/>
      <c r="O34" s="500"/>
      <c r="P34" s="485"/>
      <c r="Q34" s="485"/>
      <c r="R34" s="485"/>
      <c r="S34" s="497"/>
      <c r="T34" s="497"/>
      <c r="U34" s="500"/>
    </row>
    <row r="35" spans="1:21" ht="15" customHeight="1">
      <c r="A35" s="504">
        <f>'Mapa Final'!A35</f>
        <v>6</v>
      </c>
      <c r="B35" s="480" t="str">
        <f>'Mapa Final'!B35</f>
        <v xml:space="preserve">Pérdida de expedientes digitales </v>
      </c>
      <c r="C35" s="480" t="str">
        <f>'Mapa Final'!C35</f>
        <v>Afectación en la Prestación del Servicio de Justicia</v>
      </c>
      <c r="D35" s="480" t="str">
        <f>'Mapa Final'!D35</f>
        <v>Falta de organización de expedientes electrónicos                                Falta de manejo de las herramientas digitales                                                         Falta de gestión y contro de la documentación</v>
      </c>
      <c r="E35" s="486" t="str">
        <f>'Mapa Final'!E35</f>
        <v xml:space="preserve">Falta de organización de la informaciòn digital </v>
      </c>
      <c r="F35" s="486" t="str">
        <f>'Mapa Final'!F35</f>
        <v xml:space="preserve">Pérdida de expedientes digitalizados.                             Pérdida de memoriales  digitales.                            Pérdida de anexos y/o documentos remitidos por las partes   </v>
      </c>
      <c r="G35" s="486" t="str">
        <f>'Mapa Final'!G35</f>
        <v>Ejecución y Administración de Procesos</v>
      </c>
      <c r="H35" s="489" t="str">
        <f>'Mapa Final'!I35</f>
        <v>Alta</v>
      </c>
      <c r="I35" s="492" t="str">
        <f>'Mapa Final'!L35</f>
        <v>Mayor</v>
      </c>
      <c r="J35" s="492" t="str">
        <f>'Mapa Final'!N35</f>
        <v xml:space="preserve">Alto </v>
      </c>
      <c r="K35" s="501" t="str">
        <f>'Mapa Final'!AA35</f>
        <v>Media</v>
      </c>
      <c r="L35" s="501" t="str">
        <f>'Mapa Final'!AE35</f>
        <v>Mayor</v>
      </c>
      <c r="M35" s="489" t="str">
        <f>'Mapa Final'!AG35</f>
        <v xml:space="preserve">Alto </v>
      </c>
      <c r="N35" s="501" t="str">
        <f>'Mapa Final'!AH35</f>
        <v>Reducir(mitigar)</v>
      </c>
      <c r="O35" s="498" t="s">
        <v>628</v>
      </c>
      <c r="P35" s="483" t="s">
        <v>400</v>
      </c>
      <c r="Q35" s="483" t="s">
        <v>400</v>
      </c>
      <c r="R35" s="483" t="s">
        <v>401</v>
      </c>
      <c r="S35" s="495">
        <v>44937</v>
      </c>
      <c r="T35" s="495">
        <v>45279</v>
      </c>
      <c r="U35" s="498" t="s">
        <v>629</v>
      </c>
    </row>
    <row r="36" spans="1:21">
      <c r="A36" s="505"/>
      <c r="B36" s="481"/>
      <c r="C36" s="481"/>
      <c r="D36" s="481"/>
      <c r="E36" s="487"/>
      <c r="F36" s="487"/>
      <c r="G36" s="487"/>
      <c r="H36" s="490"/>
      <c r="I36" s="493"/>
      <c r="J36" s="493"/>
      <c r="K36" s="502"/>
      <c r="L36" s="502"/>
      <c r="M36" s="490"/>
      <c r="N36" s="502"/>
      <c r="O36" s="499"/>
      <c r="P36" s="484"/>
      <c r="Q36" s="484"/>
      <c r="R36" s="484"/>
      <c r="S36" s="496"/>
      <c r="T36" s="496"/>
      <c r="U36" s="499"/>
    </row>
    <row r="37" spans="1:21">
      <c r="A37" s="505"/>
      <c r="B37" s="481"/>
      <c r="C37" s="481"/>
      <c r="D37" s="481"/>
      <c r="E37" s="487"/>
      <c r="F37" s="487"/>
      <c r="G37" s="487"/>
      <c r="H37" s="490"/>
      <c r="I37" s="493"/>
      <c r="J37" s="493"/>
      <c r="K37" s="502"/>
      <c r="L37" s="502"/>
      <c r="M37" s="490"/>
      <c r="N37" s="502"/>
      <c r="O37" s="499"/>
      <c r="P37" s="484"/>
      <c r="Q37" s="484"/>
      <c r="R37" s="484"/>
      <c r="S37" s="496"/>
      <c r="T37" s="496"/>
      <c r="U37" s="499"/>
    </row>
    <row r="38" spans="1:21">
      <c r="A38" s="505"/>
      <c r="B38" s="481"/>
      <c r="C38" s="481"/>
      <c r="D38" s="481"/>
      <c r="E38" s="487"/>
      <c r="F38" s="487"/>
      <c r="G38" s="487"/>
      <c r="H38" s="490"/>
      <c r="I38" s="493"/>
      <c r="J38" s="493"/>
      <c r="K38" s="502"/>
      <c r="L38" s="502"/>
      <c r="M38" s="490"/>
      <c r="N38" s="502"/>
      <c r="O38" s="499"/>
      <c r="P38" s="484"/>
      <c r="Q38" s="484"/>
      <c r="R38" s="484"/>
      <c r="S38" s="496"/>
      <c r="T38" s="496"/>
      <c r="U38" s="499"/>
    </row>
    <row r="39" spans="1:21" ht="59.25" customHeight="1" thickBot="1">
      <c r="A39" s="506"/>
      <c r="B39" s="482"/>
      <c r="C39" s="482"/>
      <c r="D39" s="482"/>
      <c r="E39" s="488"/>
      <c r="F39" s="488"/>
      <c r="G39" s="488"/>
      <c r="H39" s="491"/>
      <c r="I39" s="494"/>
      <c r="J39" s="494"/>
      <c r="K39" s="503"/>
      <c r="L39" s="503"/>
      <c r="M39" s="491"/>
      <c r="N39" s="503"/>
      <c r="O39" s="500"/>
      <c r="P39" s="485"/>
      <c r="Q39" s="485"/>
      <c r="R39" s="485"/>
      <c r="S39" s="497"/>
      <c r="T39" s="497"/>
      <c r="U39" s="500"/>
    </row>
    <row r="40" spans="1:21" ht="15" customHeight="1">
      <c r="A40" s="504">
        <f>'Mapa Final'!A40</f>
        <v>7</v>
      </c>
      <c r="B40" s="480" t="str">
        <f>'Mapa Final'!B40</f>
        <v>Error en las notificaciones judiciales</v>
      </c>
      <c r="C40" s="480" t="str">
        <f>'Mapa Final'!C40</f>
        <v>Vulneración de los derechos fundamentales de los ciudadanos</v>
      </c>
      <c r="D40" s="480" t="str">
        <f>'Mapa Final'!D40</f>
        <v>1. Falta de seguimiento y control de la actividad de notificación.
2. Falta de información pertinente para realizar la actividad (correos errados, direcciones erradas de las partes, cambio de direcciones no reportados y/o actualizados). 
3. Falta de recursos, medios electrónicos y tecnológicos para el cumplimiento de la actividad 
4.Errores en la vinculación de las partes y terceros que genera nulidades, demoras en el proceso.                                           5. Falla en la recepción de la notificación.</v>
      </c>
      <c r="E40" s="486" t="str">
        <f>'Mapa Final'!E40</f>
        <v xml:space="preserve">Inadecuada realización de las notificaciones judiciales </v>
      </c>
      <c r="F40" s="486" t="str">
        <f>'Mapa Final'!F40</f>
        <v xml:space="preserve">Posibilidad de incumplimiento de las metas establecidas debido a la inadecuada realización de las notificaciones judiciales </v>
      </c>
      <c r="G40" s="486" t="str">
        <f>'Mapa Final'!G40</f>
        <v>Ejecución y Administración de Procesos</v>
      </c>
      <c r="H40" s="489" t="str">
        <f>'Mapa Final'!I40</f>
        <v>Alta</v>
      </c>
      <c r="I40" s="492" t="str">
        <f>'Mapa Final'!L40</f>
        <v>Mayor</v>
      </c>
      <c r="J40" s="492" t="str">
        <f>'Mapa Final'!N40</f>
        <v xml:space="preserve">Alto </v>
      </c>
      <c r="K40" s="501" t="str">
        <f>'Mapa Final'!AA40</f>
        <v>Media</v>
      </c>
      <c r="L40" s="501" t="str">
        <f>'Mapa Final'!AE40</f>
        <v>Mayor</v>
      </c>
      <c r="M40" s="489" t="str">
        <f>'Mapa Final'!AG40</f>
        <v xml:space="preserve">Alto </v>
      </c>
      <c r="N40" s="501" t="str">
        <f>'Mapa Final'!AH40</f>
        <v>Reducir(mitigar)</v>
      </c>
      <c r="O40" s="498" t="s">
        <v>630</v>
      </c>
      <c r="P40" s="483" t="s">
        <v>400</v>
      </c>
      <c r="Q40" s="483" t="s">
        <v>400</v>
      </c>
      <c r="R40" s="483" t="s">
        <v>401</v>
      </c>
      <c r="S40" s="495">
        <v>44937</v>
      </c>
      <c r="T40" s="495">
        <v>45279</v>
      </c>
      <c r="U40" s="507" t="s">
        <v>631</v>
      </c>
    </row>
    <row r="41" spans="1:21">
      <c r="A41" s="505"/>
      <c r="B41" s="481"/>
      <c r="C41" s="481"/>
      <c r="D41" s="481"/>
      <c r="E41" s="487"/>
      <c r="F41" s="487"/>
      <c r="G41" s="487"/>
      <c r="H41" s="490"/>
      <c r="I41" s="493"/>
      <c r="J41" s="493"/>
      <c r="K41" s="502"/>
      <c r="L41" s="502"/>
      <c r="M41" s="490"/>
      <c r="N41" s="502"/>
      <c r="O41" s="499"/>
      <c r="P41" s="484"/>
      <c r="Q41" s="484"/>
      <c r="R41" s="484"/>
      <c r="S41" s="496"/>
      <c r="T41" s="496"/>
      <c r="U41" s="507"/>
    </row>
    <row r="42" spans="1:21">
      <c r="A42" s="505"/>
      <c r="B42" s="481"/>
      <c r="C42" s="481"/>
      <c r="D42" s="481"/>
      <c r="E42" s="487"/>
      <c r="F42" s="487"/>
      <c r="G42" s="487"/>
      <c r="H42" s="490"/>
      <c r="I42" s="493"/>
      <c r="J42" s="493"/>
      <c r="K42" s="502"/>
      <c r="L42" s="502"/>
      <c r="M42" s="490"/>
      <c r="N42" s="502"/>
      <c r="O42" s="499"/>
      <c r="P42" s="484"/>
      <c r="Q42" s="484"/>
      <c r="R42" s="484"/>
      <c r="S42" s="496"/>
      <c r="T42" s="496"/>
      <c r="U42" s="507"/>
    </row>
    <row r="43" spans="1:21">
      <c r="A43" s="505"/>
      <c r="B43" s="481"/>
      <c r="C43" s="481"/>
      <c r="D43" s="481"/>
      <c r="E43" s="487"/>
      <c r="F43" s="487"/>
      <c r="G43" s="487"/>
      <c r="H43" s="490"/>
      <c r="I43" s="493"/>
      <c r="J43" s="493"/>
      <c r="K43" s="502"/>
      <c r="L43" s="502"/>
      <c r="M43" s="490"/>
      <c r="N43" s="502"/>
      <c r="O43" s="499"/>
      <c r="P43" s="484"/>
      <c r="Q43" s="484"/>
      <c r="R43" s="484"/>
      <c r="S43" s="496"/>
      <c r="T43" s="496"/>
      <c r="U43" s="507"/>
    </row>
    <row r="44" spans="1:21" ht="53.25" customHeight="1" thickBot="1">
      <c r="A44" s="506"/>
      <c r="B44" s="482"/>
      <c r="C44" s="482"/>
      <c r="D44" s="482"/>
      <c r="E44" s="488"/>
      <c r="F44" s="488"/>
      <c r="G44" s="488"/>
      <c r="H44" s="491"/>
      <c r="I44" s="494"/>
      <c r="J44" s="494"/>
      <c r="K44" s="503"/>
      <c r="L44" s="503"/>
      <c r="M44" s="491"/>
      <c r="N44" s="503"/>
      <c r="O44" s="500"/>
      <c r="P44" s="485"/>
      <c r="Q44" s="485"/>
      <c r="R44" s="485"/>
      <c r="S44" s="497"/>
      <c r="T44" s="497"/>
      <c r="U44" s="507"/>
    </row>
    <row r="45" spans="1:21">
      <c r="A45" s="504">
        <f>'Mapa Final'!A45</f>
        <v>8</v>
      </c>
      <c r="B45" s="480" t="str">
        <f>'Mapa Final'!B45</f>
        <v>Errores en el registro de actuaciones administrativas (Tyba - Samai)</v>
      </c>
      <c r="C45" s="480" t="str">
        <f>'Mapa Final'!C45</f>
        <v>Afectación en la Prestación del Servicio de Justicia</v>
      </c>
      <c r="D45" s="480" t="str">
        <f>'Mapa Final'!D45</f>
        <v xml:space="preserve">1. Errores e inexactitud en la información registrada en los aplicativos (Tyba, Samai)
2.Fallas en la funcionalidad y conectividad de los aplicativos  dispuesto para el registro de actuaciones
3.Incremento desproporcionado de solicitudes  dirigida a los procesos y de tipo adminstrativo 
</v>
      </c>
      <c r="E45" s="486" t="str">
        <f>'Mapa Final'!E45</f>
        <v xml:space="preserve">Inadecuado registro de la gestión de los procesos misionales y actuaciones administrativa </v>
      </c>
      <c r="F45" s="486" t="str">
        <f>'Mapa Final'!F45</f>
        <v xml:space="preserve">Posibilidad de incumplimiento de las metas establecidas debido al  inadecuado registro de la gestión de los procesos misionales y actuaciones administrativa </v>
      </c>
      <c r="G45" s="486" t="str">
        <f>'Mapa Final'!G45</f>
        <v>Usuarios, productos y prácticas organizacionales</v>
      </c>
      <c r="H45" s="489" t="str">
        <f>'Mapa Final'!I45</f>
        <v>Alta</v>
      </c>
      <c r="I45" s="492" t="str">
        <f>'Mapa Final'!L45</f>
        <v>Mayor</v>
      </c>
      <c r="J45" s="492" t="str">
        <f>'Mapa Final'!N45</f>
        <v xml:space="preserve">Alto </v>
      </c>
      <c r="K45" s="501" t="str">
        <f>'Mapa Final'!AA45</f>
        <v>Media</v>
      </c>
      <c r="L45" s="501" t="str">
        <f>'Mapa Final'!AE45</f>
        <v>Mayor</v>
      </c>
      <c r="M45" s="489" t="str">
        <f>'Mapa Final'!AG45</f>
        <v xml:space="preserve">Alto </v>
      </c>
      <c r="N45" s="501" t="str">
        <f>'Mapa Final'!AH45</f>
        <v>Reducir(mitigar)</v>
      </c>
      <c r="O45" s="498" t="s">
        <v>632</v>
      </c>
      <c r="P45" s="483" t="s">
        <v>400</v>
      </c>
      <c r="Q45" s="483" t="s">
        <v>400</v>
      </c>
      <c r="R45" s="483" t="s">
        <v>405</v>
      </c>
      <c r="S45" s="495">
        <v>44937</v>
      </c>
      <c r="T45" s="495">
        <v>45279</v>
      </c>
      <c r="U45" s="498" t="s">
        <v>633</v>
      </c>
    </row>
    <row r="46" spans="1:21">
      <c r="A46" s="505"/>
      <c r="B46" s="481"/>
      <c r="C46" s="481"/>
      <c r="D46" s="481"/>
      <c r="E46" s="487"/>
      <c r="F46" s="487"/>
      <c r="G46" s="487"/>
      <c r="H46" s="490"/>
      <c r="I46" s="493"/>
      <c r="J46" s="493"/>
      <c r="K46" s="502"/>
      <c r="L46" s="502"/>
      <c r="M46" s="490"/>
      <c r="N46" s="502"/>
      <c r="O46" s="499"/>
      <c r="P46" s="484"/>
      <c r="Q46" s="484"/>
      <c r="R46" s="484"/>
      <c r="S46" s="496"/>
      <c r="T46" s="496"/>
      <c r="U46" s="499"/>
    </row>
    <row r="47" spans="1:21">
      <c r="A47" s="505"/>
      <c r="B47" s="481"/>
      <c r="C47" s="481"/>
      <c r="D47" s="481"/>
      <c r="E47" s="487"/>
      <c r="F47" s="487"/>
      <c r="G47" s="487"/>
      <c r="H47" s="490"/>
      <c r="I47" s="493"/>
      <c r="J47" s="493"/>
      <c r="K47" s="502"/>
      <c r="L47" s="502"/>
      <c r="M47" s="490"/>
      <c r="N47" s="502"/>
      <c r="O47" s="499"/>
      <c r="P47" s="484"/>
      <c r="Q47" s="484"/>
      <c r="R47" s="484"/>
      <c r="S47" s="496"/>
      <c r="T47" s="496"/>
      <c r="U47" s="499"/>
    </row>
    <row r="48" spans="1:21" ht="27" customHeight="1">
      <c r="A48" s="505"/>
      <c r="B48" s="481"/>
      <c r="C48" s="481"/>
      <c r="D48" s="481"/>
      <c r="E48" s="487"/>
      <c r="F48" s="487"/>
      <c r="G48" s="487"/>
      <c r="H48" s="490"/>
      <c r="I48" s="493"/>
      <c r="J48" s="493"/>
      <c r="K48" s="502"/>
      <c r="L48" s="502"/>
      <c r="M48" s="490"/>
      <c r="N48" s="502"/>
      <c r="O48" s="499"/>
      <c r="P48" s="484"/>
      <c r="Q48" s="484"/>
      <c r="R48" s="484"/>
      <c r="S48" s="496"/>
      <c r="T48" s="496"/>
      <c r="U48" s="499"/>
    </row>
    <row r="49" spans="1:21" ht="54" customHeight="1" thickBot="1">
      <c r="A49" s="506"/>
      <c r="B49" s="482"/>
      <c r="C49" s="482"/>
      <c r="D49" s="482"/>
      <c r="E49" s="488"/>
      <c r="F49" s="488"/>
      <c r="G49" s="488"/>
      <c r="H49" s="491"/>
      <c r="I49" s="494"/>
      <c r="J49" s="494"/>
      <c r="K49" s="503"/>
      <c r="L49" s="503"/>
      <c r="M49" s="491"/>
      <c r="N49" s="503"/>
      <c r="O49" s="500"/>
      <c r="P49" s="485"/>
      <c r="Q49" s="485"/>
      <c r="R49" s="485"/>
      <c r="S49" s="497"/>
      <c r="T49" s="497"/>
      <c r="U49" s="500"/>
    </row>
  </sheetData>
  <mergeCells count="187">
    <mergeCell ref="S1:U3"/>
    <mergeCell ref="A4:C4"/>
    <mergeCell ref="D4:N4"/>
    <mergeCell ref="O4:Q4"/>
    <mergeCell ref="A5:C5"/>
    <mergeCell ref="D5:N5"/>
    <mergeCell ref="A6:C6"/>
    <mergeCell ref="D6:N6"/>
    <mergeCell ref="A7:F7"/>
    <mergeCell ref="H7:J7"/>
    <mergeCell ref="K7:M7"/>
    <mergeCell ref="N7:N8"/>
    <mergeCell ref="A1:C2"/>
    <mergeCell ref="D1:Q3"/>
    <mergeCell ref="O7:O8"/>
    <mergeCell ref="S7:T7"/>
    <mergeCell ref="U7:U8"/>
    <mergeCell ref="P7:R7"/>
    <mergeCell ref="A9:N9"/>
    <mergeCell ref="A10:A14"/>
    <mergeCell ref="C10:C14"/>
    <mergeCell ref="D10:D14"/>
    <mergeCell ref="E10:E14"/>
    <mergeCell ref="F10:F14"/>
    <mergeCell ref="T10:T14"/>
    <mergeCell ref="U10:U14"/>
    <mergeCell ref="A15:A19"/>
    <mergeCell ref="C15:C19"/>
    <mergeCell ref="D15:D19"/>
    <mergeCell ref="E15:E19"/>
    <mergeCell ref="F15:F19"/>
    <mergeCell ref="G15:G19"/>
    <mergeCell ref="H15:H19"/>
    <mergeCell ref="I15:I19"/>
    <mergeCell ref="M10:M14"/>
    <mergeCell ref="N10:N14"/>
    <mergeCell ref="O10:O14"/>
    <mergeCell ref="P10:P14"/>
    <mergeCell ref="Q10:Q14"/>
    <mergeCell ref="S10:S14"/>
    <mergeCell ref="G10:G14"/>
    <mergeCell ref="H10:H14"/>
    <mergeCell ref="K10:K14"/>
    <mergeCell ref="L10:L14"/>
    <mergeCell ref="P15:P19"/>
    <mergeCell ref="Q15:Q19"/>
    <mergeCell ref="S15:S19"/>
    <mergeCell ref="T15:T19"/>
    <mergeCell ref="U15:U19"/>
    <mergeCell ref="N15:N19"/>
    <mergeCell ref="O15:O19"/>
    <mergeCell ref="R10:R14"/>
    <mergeCell ref="R15:R19"/>
    <mergeCell ref="A20:A24"/>
    <mergeCell ref="C20:C24"/>
    <mergeCell ref="D20:D24"/>
    <mergeCell ref="E20:E24"/>
    <mergeCell ref="F20:F24"/>
    <mergeCell ref="J15:J19"/>
    <mergeCell ref="K15:K19"/>
    <mergeCell ref="L15:L19"/>
    <mergeCell ref="M15:M19"/>
    <mergeCell ref="T20:T24"/>
    <mergeCell ref="U20:U24"/>
    <mergeCell ref="A25:A29"/>
    <mergeCell ref="C25:C29"/>
    <mergeCell ref="D25:D29"/>
    <mergeCell ref="E25:E29"/>
    <mergeCell ref="F25:F29"/>
    <mergeCell ref="G25:G29"/>
    <mergeCell ref="H25:H29"/>
    <mergeCell ref="I25:I29"/>
    <mergeCell ref="M20:M24"/>
    <mergeCell ref="N20:N24"/>
    <mergeCell ref="O20:O24"/>
    <mergeCell ref="P20:P24"/>
    <mergeCell ref="Q20:Q24"/>
    <mergeCell ref="S20:S24"/>
    <mergeCell ref="G20:G24"/>
    <mergeCell ref="H20:H24"/>
    <mergeCell ref="I20:I24"/>
    <mergeCell ref="J20:J24"/>
    <mergeCell ref="K20:K24"/>
    <mergeCell ref="L20:L24"/>
    <mergeCell ref="P25:P29"/>
    <mergeCell ref="Q25:Q29"/>
    <mergeCell ref="U25:U29"/>
    <mergeCell ref="A30:A34"/>
    <mergeCell ref="C30:C34"/>
    <mergeCell ref="D30:D34"/>
    <mergeCell ref="E30:E34"/>
    <mergeCell ref="F30:F34"/>
    <mergeCell ref="J25:J29"/>
    <mergeCell ref="K25:K29"/>
    <mergeCell ref="L25:L29"/>
    <mergeCell ref="M25:M29"/>
    <mergeCell ref="N25:N29"/>
    <mergeCell ref="O25:O29"/>
    <mergeCell ref="T30:T34"/>
    <mergeCell ref="U30:U34"/>
    <mergeCell ref="N30:N34"/>
    <mergeCell ref="O30:O34"/>
    <mergeCell ref="P30:P34"/>
    <mergeCell ref="Q30:Q34"/>
    <mergeCell ref="S30:S34"/>
    <mergeCell ref="A35:A39"/>
    <mergeCell ref="C35:C39"/>
    <mergeCell ref="D35:D39"/>
    <mergeCell ref="E35:E39"/>
    <mergeCell ref="F35:F39"/>
    <mergeCell ref="S40:S44"/>
    <mergeCell ref="T40:T44"/>
    <mergeCell ref="U40:U44"/>
    <mergeCell ref="J40:J44"/>
    <mergeCell ref="K40:K44"/>
    <mergeCell ref="L40:L44"/>
    <mergeCell ref="M40:M44"/>
    <mergeCell ref="N40:N44"/>
    <mergeCell ref="O40:O44"/>
    <mergeCell ref="T35:T39"/>
    <mergeCell ref="U35:U39"/>
    <mergeCell ref="N35:N39"/>
    <mergeCell ref="O35:O39"/>
    <mergeCell ref="P35:P39"/>
    <mergeCell ref="Q35:Q39"/>
    <mergeCell ref="S35:S39"/>
    <mergeCell ref="M35:M39"/>
    <mergeCell ref="G35:G39"/>
    <mergeCell ref="H35:H39"/>
    <mergeCell ref="A40:A44"/>
    <mergeCell ref="C40:C44"/>
    <mergeCell ref="D40:D44"/>
    <mergeCell ref="A45:A49"/>
    <mergeCell ref="C45:C49"/>
    <mergeCell ref="D45:D49"/>
    <mergeCell ref="E45:E49"/>
    <mergeCell ref="F45:F49"/>
    <mergeCell ref="G45:G49"/>
    <mergeCell ref="B45:B49"/>
    <mergeCell ref="T45:T49"/>
    <mergeCell ref="U45:U49"/>
    <mergeCell ref="J45:J49"/>
    <mergeCell ref="K45:K49"/>
    <mergeCell ref="L45:L49"/>
    <mergeCell ref="M45:M49"/>
    <mergeCell ref="N45:N49"/>
    <mergeCell ref="O45:O49"/>
    <mergeCell ref="R20:R24"/>
    <mergeCell ref="R25:R29"/>
    <mergeCell ref="R30:R34"/>
    <mergeCell ref="R35:R39"/>
    <mergeCell ref="R40:R44"/>
    <mergeCell ref="R45:R49"/>
    <mergeCell ref="S45:S49"/>
    <mergeCell ref="M30:M34"/>
    <mergeCell ref="J30:J34"/>
    <mergeCell ref="K30:K34"/>
    <mergeCell ref="L30:L34"/>
    <mergeCell ref="J35:J39"/>
    <mergeCell ref="K35:K39"/>
    <mergeCell ref="L35:L39"/>
    <mergeCell ref="S25:S29"/>
    <mergeCell ref="T25:T29"/>
    <mergeCell ref="B10:B14"/>
    <mergeCell ref="B15:B19"/>
    <mergeCell ref="B20:B24"/>
    <mergeCell ref="B25:B29"/>
    <mergeCell ref="B30:B34"/>
    <mergeCell ref="B35:B39"/>
    <mergeCell ref="B40:B44"/>
    <mergeCell ref="P45:P49"/>
    <mergeCell ref="Q45:Q49"/>
    <mergeCell ref="P40:P44"/>
    <mergeCell ref="Q40:Q44"/>
    <mergeCell ref="E40:E44"/>
    <mergeCell ref="F40:F44"/>
    <mergeCell ref="G40:G44"/>
    <mergeCell ref="H40:H44"/>
    <mergeCell ref="I40:I44"/>
    <mergeCell ref="H45:H49"/>
    <mergeCell ref="I45:I49"/>
    <mergeCell ref="G30:G34"/>
    <mergeCell ref="H30:H34"/>
    <mergeCell ref="I30:I34"/>
    <mergeCell ref="I35:I39"/>
    <mergeCell ref="I10:I14"/>
    <mergeCell ref="J10:J14"/>
  </mergeCells>
  <conditionalFormatting sqref="D8:G8 H7 A7:B7 H50:J1048576">
    <cfRule type="containsText" dxfId="591" priority="1412" operator="containsText" text="3- Moderado">
      <formula>NOT(ISERROR(SEARCH("3- Moderado",A7)))</formula>
    </cfRule>
    <cfRule type="containsText" dxfId="590" priority="1413" operator="containsText" text="6- Moderado">
      <formula>NOT(ISERROR(SEARCH("6- Moderado",A7)))</formula>
    </cfRule>
    <cfRule type="containsText" dxfId="589" priority="1414" operator="containsText" text="4- Moderado">
      <formula>NOT(ISERROR(SEARCH("4- Moderado",A7)))</formula>
    </cfRule>
    <cfRule type="containsText" dxfId="588" priority="1415" operator="containsText" text="3- Bajo">
      <formula>NOT(ISERROR(SEARCH("3- Bajo",A7)))</formula>
    </cfRule>
    <cfRule type="containsText" dxfId="587" priority="1416" operator="containsText" text="4- Bajo">
      <formula>NOT(ISERROR(SEARCH("4- Bajo",A7)))</formula>
    </cfRule>
    <cfRule type="containsText" dxfId="586" priority="1417" operator="containsText" text="1- Bajo">
      <formula>NOT(ISERROR(SEARCH("1- Bajo",A7)))</formula>
    </cfRule>
  </conditionalFormatting>
  <conditionalFormatting sqref="H8:J8">
    <cfRule type="containsText" dxfId="585" priority="1405" operator="containsText" text="3- Moderado">
      <formula>NOT(ISERROR(SEARCH("3- Moderado",H8)))</formula>
    </cfRule>
    <cfRule type="containsText" dxfId="584" priority="1406" operator="containsText" text="6- Moderado">
      <formula>NOT(ISERROR(SEARCH("6- Moderado",H8)))</formula>
    </cfRule>
    <cfRule type="containsText" dxfId="583" priority="1407" operator="containsText" text="4- Moderado">
      <formula>NOT(ISERROR(SEARCH("4- Moderado",H8)))</formula>
    </cfRule>
    <cfRule type="containsText" dxfId="582" priority="1408" operator="containsText" text="3- Bajo">
      <formula>NOT(ISERROR(SEARCH("3- Bajo",H8)))</formula>
    </cfRule>
    <cfRule type="containsText" dxfId="581" priority="1409" operator="containsText" text="4- Bajo">
      <formula>NOT(ISERROR(SEARCH("4- Bajo",H8)))</formula>
    </cfRule>
    <cfRule type="containsText" dxfId="580" priority="1411" operator="containsText" text="1- Bajo">
      <formula>NOT(ISERROR(SEARCH("1- Bajo",H8)))</formula>
    </cfRule>
  </conditionalFormatting>
  <conditionalFormatting sqref="J8 J50:J1048576">
    <cfRule type="containsText" dxfId="579" priority="1394" operator="containsText" text="25- Extremo">
      <formula>NOT(ISERROR(SEARCH("25- Extremo",J8)))</formula>
    </cfRule>
    <cfRule type="containsText" dxfId="578" priority="1395" operator="containsText" text="20- Extremo">
      <formula>NOT(ISERROR(SEARCH("20- Extremo",J8)))</formula>
    </cfRule>
    <cfRule type="containsText" dxfId="577" priority="1396" operator="containsText" text="15- Extremo">
      <formula>NOT(ISERROR(SEARCH("15- Extremo",J8)))</formula>
    </cfRule>
    <cfRule type="containsText" dxfId="576" priority="1397" operator="containsText" text="10- Extremo">
      <formula>NOT(ISERROR(SEARCH("10- Extremo",J8)))</formula>
    </cfRule>
    <cfRule type="containsText" dxfId="575" priority="1398" operator="containsText" text="5- Extremo">
      <formula>NOT(ISERROR(SEARCH("5- Extremo",J8)))</formula>
    </cfRule>
    <cfRule type="containsText" dxfId="574" priority="1399" operator="containsText" text="12- Alto">
      <formula>NOT(ISERROR(SEARCH("12- Alto",J8)))</formula>
    </cfRule>
    <cfRule type="containsText" dxfId="573" priority="1400" operator="containsText" text="10- Alto">
      <formula>NOT(ISERROR(SEARCH("10- Alto",J8)))</formula>
    </cfRule>
    <cfRule type="containsText" dxfId="572" priority="1401" operator="containsText" text="9- Alto">
      <formula>NOT(ISERROR(SEARCH("9- Alto",J8)))</formula>
    </cfRule>
    <cfRule type="containsText" dxfId="571" priority="1402" operator="containsText" text="8- Alto">
      <formula>NOT(ISERROR(SEARCH("8- Alto",J8)))</formula>
    </cfRule>
    <cfRule type="containsText" dxfId="570" priority="1403" operator="containsText" text="5- Alto">
      <formula>NOT(ISERROR(SEARCH("5- Alto",J8)))</formula>
    </cfRule>
    <cfRule type="containsText" dxfId="569" priority="1404" operator="containsText" text="4- Alto">
      <formula>NOT(ISERROR(SEARCH("4- Alto",J8)))</formula>
    </cfRule>
    <cfRule type="containsText" dxfId="568" priority="1410" operator="containsText" text="2- Bajo">
      <formula>NOT(ISERROR(SEARCH("2- Bajo",J8)))</formula>
    </cfRule>
  </conditionalFormatting>
  <conditionalFormatting sqref="K10:L10 K15:L15 K20:L20 K25:L25 K30:L30 K35:L35 K40:L40 K45:L45">
    <cfRule type="containsText" dxfId="567" priority="1388" operator="containsText" text="3- Moderado">
      <formula>NOT(ISERROR(SEARCH("3- Moderado",K10)))</formula>
    </cfRule>
    <cfRule type="containsText" dxfId="566" priority="1389" operator="containsText" text="6- Moderado">
      <formula>NOT(ISERROR(SEARCH("6- Moderado",K10)))</formula>
    </cfRule>
    <cfRule type="containsText" dxfId="565" priority="1390" operator="containsText" text="4- Moderado">
      <formula>NOT(ISERROR(SEARCH("4- Moderado",K10)))</formula>
    </cfRule>
    <cfRule type="containsText" dxfId="564" priority="1391" operator="containsText" text="3- Bajo">
      <formula>NOT(ISERROR(SEARCH("3- Bajo",K10)))</formula>
    </cfRule>
    <cfRule type="containsText" dxfId="563" priority="1392" operator="containsText" text="4- Bajo">
      <formula>NOT(ISERROR(SEARCH("4- Bajo",K10)))</formula>
    </cfRule>
    <cfRule type="containsText" dxfId="562" priority="1393" operator="containsText" text="1- Bajo">
      <formula>NOT(ISERROR(SEARCH("1- Bajo",K10)))</formula>
    </cfRule>
  </conditionalFormatting>
  <conditionalFormatting sqref="H10:I10 H15:I15 H20:I20 H25:I25 H30:I30 H35:I35 H40:I40 H45:I45">
    <cfRule type="containsText" dxfId="561" priority="1382" operator="containsText" text="3- Moderado">
      <formula>NOT(ISERROR(SEARCH("3- Moderado",H10)))</formula>
    </cfRule>
    <cfRule type="containsText" dxfId="560" priority="1383" operator="containsText" text="6- Moderado">
      <formula>NOT(ISERROR(SEARCH("6- Moderado",H10)))</formula>
    </cfRule>
    <cfRule type="containsText" dxfId="559" priority="1384" operator="containsText" text="4- Moderado">
      <formula>NOT(ISERROR(SEARCH("4- Moderado",H10)))</formula>
    </cfRule>
    <cfRule type="containsText" dxfId="558" priority="1385" operator="containsText" text="3- Bajo">
      <formula>NOT(ISERROR(SEARCH("3- Bajo",H10)))</formula>
    </cfRule>
    <cfRule type="containsText" dxfId="557" priority="1386" operator="containsText" text="4- Bajo">
      <formula>NOT(ISERROR(SEARCH("4- Bajo",H10)))</formula>
    </cfRule>
    <cfRule type="containsText" dxfId="556" priority="1387" operator="containsText" text="1- Bajo">
      <formula>NOT(ISERROR(SEARCH("1- Bajo",H10)))</formula>
    </cfRule>
  </conditionalFormatting>
  <conditionalFormatting sqref="A10 C10:E10 C15:E15 C20:E20 C25:E25 C30:E30 C35:E35 C40:E40 C45:E45">
    <cfRule type="containsText" dxfId="555" priority="1376" operator="containsText" text="3- Moderado">
      <formula>NOT(ISERROR(SEARCH("3- Moderado",A10)))</formula>
    </cfRule>
    <cfRule type="containsText" dxfId="554" priority="1377" operator="containsText" text="6- Moderado">
      <formula>NOT(ISERROR(SEARCH("6- Moderado",A10)))</formula>
    </cfRule>
    <cfRule type="containsText" dxfId="553" priority="1378" operator="containsText" text="4- Moderado">
      <formula>NOT(ISERROR(SEARCH("4- Moderado",A10)))</formula>
    </cfRule>
    <cfRule type="containsText" dxfId="552" priority="1379" operator="containsText" text="3- Bajo">
      <formula>NOT(ISERROR(SEARCH("3- Bajo",A10)))</formula>
    </cfRule>
    <cfRule type="containsText" dxfId="551" priority="1380" operator="containsText" text="4- Bajo">
      <formula>NOT(ISERROR(SEARCH("4- Bajo",A10)))</formula>
    </cfRule>
    <cfRule type="containsText" dxfId="550" priority="1381" operator="containsText" text="1- Bajo">
      <formula>NOT(ISERROR(SEARCH("1- Bajo",A10)))</formula>
    </cfRule>
  </conditionalFormatting>
  <conditionalFormatting sqref="F10:G10 F15:G15 F20:G20 F25:G25 F30:G30 F35:G35 F40:G40 F45:G45">
    <cfRule type="containsText" dxfId="549" priority="1370" operator="containsText" text="3- Moderado">
      <formula>NOT(ISERROR(SEARCH("3- Moderado",F10)))</formula>
    </cfRule>
    <cfRule type="containsText" dxfId="548" priority="1371" operator="containsText" text="6- Moderado">
      <formula>NOT(ISERROR(SEARCH("6- Moderado",F10)))</formula>
    </cfRule>
    <cfRule type="containsText" dxfId="547" priority="1372" operator="containsText" text="4- Moderado">
      <formula>NOT(ISERROR(SEARCH("4- Moderado",F10)))</formula>
    </cfRule>
    <cfRule type="containsText" dxfId="546" priority="1373" operator="containsText" text="3- Bajo">
      <formula>NOT(ISERROR(SEARCH("3- Bajo",F10)))</formula>
    </cfRule>
    <cfRule type="containsText" dxfId="545" priority="1374" operator="containsText" text="4- Bajo">
      <formula>NOT(ISERROR(SEARCH("4- Bajo",F10)))</formula>
    </cfRule>
    <cfRule type="containsText" dxfId="544" priority="1375" operator="containsText" text="1- Bajo">
      <formula>NOT(ISERROR(SEARCH("1- Bajo",F10)))</formula>
    </cfRule>
  </conditionalFormatting>
  <conditionalFormatting sqref="K8">
    <cfRule type="containsText" dxfId="543" priority="1364" operator="containsText" text="3- Moderado">
      <formula>NOT(ISERROR(SEARCH("3- Moderado",K8)))</formula>
    </cfRule>
    <cfRule type="containsText" dxfId="542" priority="1365" operator="containsText" text="6- Moderado">
      <formula>NOT(ISERROR(SEARCH("6- Moderado",K8)))</formula>
    </cfRule>
    <cfRule type="containsText" dxfId="541" priority="1366" operator="containsText" text="4- Moderado">
      <formula>NOT(ISERROR(SEARCH("4- Moderado",K8)))</formula>
    </cfRule>
    <cfRule type="containsText" dxfId="540" priority="1367" operator="containsText" text="3- Bajo">
      <formula>NOT(ISERROR(SEARCH("3- Bajo",K8)))</formula>
    </cfRule>
    <cfRule type="containsText" dxfId="539" priority="1368" operator="containsText" text="4- Bajo">
      <formula>NOT(ISERROR(SEARCH("4- Bajo",K8)))</formula>
    </cfRule>
    <cfRule type="containsText" dxfId="538" priority="1369" operator="containsText" text="1- Bajo">
      <formula>NOT(ISERROR(SEARCH("1- Bajo",K8)))</formula>
    </cfRule>
  </conditionalFormatting>
  <conditionalFormatting sqref="L8">
    <cfRule type="containsText" dxfId="537" priority="1358" operator="containsText" text="3- Moderado">
      <formula>NOT(ISERROR(SEARCH("3- Moderado",L8)))</formula>
    </cfRule>
    <cfRule type="containsText" dxfId="536" priority="1359" operator="containsText" text="6- Moderado">
      <formula>NOT(ISERROR(SEARCH("6- Moderado",L8)))</formula>
    </cfRule>
    <cfRule type="containsText" dxfId="535" priority="1360" operator="containsText" text="4- Moderado">
      <formula>NOT(ISERROR(SEARCH("4- Moderado",L8)))</formula>
    </cfRule>
    <cfRule type="containsText" dxfId="534" priority="1361" operator="containsText" text="3- Bajo">
      <formula>NOT(ISERROR(SEARCH("3- Bajo",L8)))</formula>
    </cfRule>
    <cfRule type="containsText" dxfId="533" priority="1362" operator="containsText" text="4- Bajo">
      <formula>NOT(ISERROR(SEARCH("4- Bajo",L8)))</formula>
    </cfRule>
    <cfRule type="containsText" dxfId="532" priority="1363" operator="containsText" text="1- Bajo">
      <formula>NOT(ISERROR(SEARCH("1- Bajo",L8)))</formula>
    </cfRule>
  </conditionalFormatting>
  <conditionalFormatting sqref="M8">
    <cfRule type="containsText" dxfId="531" priority="1352" operator="containsText" text="3- Moderado">
      <formula>NOT(ISERROR(SEARCH("3- Moderado",M8)))</formula>
    </cfRule>
    <cfRule type="containsText" dxfId="530" priority="1353" operator="containsText" text="6- Moderado">
      <formula>NOT(ISERROR(SEARCH("6- Moderado",M8)))</formula>
    </cfRule>
    <cfRule type="containsText" dxfId="529" priority="1354" operator="containsText" text="4- Moderado">
      <formula>NOT(ISERROR(SEARCH("4- Moderado",M8)))</formula>
    </cfRule>
    <cfRule type="containsText" dxfId="528" priority="1355" operator="containsText" text="3- Bajo">
      <formula>NOT(ISERROR(SEARCH("3- Bajo",M8)))</formula>
    </cfRule>
    <cfRule type="containsText" dxfId="527" priority="1356" operator="containsText" text="4- Bajo">
      <formula>NOT(ISERROR(SEARCH("4- Bajo",M8)))</formula>
    </cfRule>
    <cfRule type="containsText" dxfId="526" priority="1357" operator="containsText" text="1- Bajo">
      <formula>NOT(ISERROR(SEARCH("1- Bajo",M8)))</formula>
    </cfRule>
  </conditionalFormatting>
  <conditionalFormatting sqref="N10 N15 N20 N25 N30 N35 N40 N45">
    <cfRule type="containsText" dxfId="525" priority="1336" operator="containsText" text="3- Moderado">
      <formula>NOT(ISERROR(SEARCH("3- Moderado",N10)))</formula>
    </cfRule>
    <cfRule type="containsText" dxfId="524" priority="1337" operator="containsText" text="6- Moderado">
      <formula>NOT(ISERROR(SEARCH("6- Moderado",N10)))</formula>
    </cfRule>
    <cfRule type="containsText" dxfId="523" priority="1338" operator="containsText" text="4- Moderado">
      <formula>NOT(ISERROR(SEARCH("4- Moderado",N10)))</formula>
    </cfRule>
    <cfRule type="containsText" dxfId="522" priority="1339" operator="containsText" text="3- Bajo">
      <formula>NOT(ISERROR(SEARCH("3- Bajo",N10)))</formula>
    </cfRule>
    <cfRule type="containsText" dxfId="521" priority="1340" operator="containsText" text="4- Bajo">
      <formula>NOT(ISERROR(SEARCH("4- Bajo",N10)))</formula>
    </cfRule>
    <cfRule type="containsText" dxfId="520" priority="1341" operator="containsText" text="1- Bajo">
      <formula>NOT(ISERROR(SEARCH("1- Bajo",N10)))</formula>
    </cfRule>
  </conditionalFormatting>
  <conditionalFormatting sqref="H10:H49">
    <cfRule type="containsText" dxfId="519" priority="1323" operator="containsText" text="Muy Alta">
      <formula>NOT(ISERROR(SEARCH("Muy Alta",H10)))</formula>
    </cfRule>
    <cfRule type="containsText" dxfId="518" priority="1324" operator="containsText" text="Alta">
      <formula>NOT(ISERROR(SEARCH("Alta",H10)))</formula>
    </cfRule>
    <cfRule type="containsText" dxfId="517" priority="1325" operator="containsText" text="Muy Alta">
      <formula>NOT(ISERROR(SEARCH("Muy Alta",H10)))</formula>
    </cfRule>
    <cfRule type="containsText" dxfId="516" priority="1330" operator="containsText" text="Muy Baja">
      <formula>NOT(ISERROR(SEARCH("Muy Baja",H10)))</formula>
    </cfRule>
    <cfRule type="containsText" dxfId="515" priority="1331" operator="containsText" text="Baja">
      <formula>NOT(ISERROR(SEARCH("Baja",H10)))</formula>
    </cfRule>
    <cfRule type="containsText" dxfId="514" priority="1332" operator="containsText" text="Media">
      <formula>NOT(ISERROR(SEARCH("Media",H10)))</formula>
    </cfRule>
    <cfRule type="containsText" dxfId="513" priority="1333" operator="containsText" text="Alta">
      <formula>NOT(ISERROR(SEARCH("Alta",H10)))</formula>
    </cfRule>
    <cfRule type="containsText" dxfId="512" priority="1335" operator="containsText" text="Muy Alta">
      <formula>NOT(ISERROR(SEARCH("Muy Alta",H10)))</formula>
    </cfRule>
  </conditionalFormatting>
  <conditionalFormatting sqref="I10:I49">
    <cfRule type="containsText" dxfId="511" priority="1326" operator="containsText" text="Catastrófico">
      <formula>NOT(ISERROR(SEARCH("Catastrófico",I10)))</formula>
    </cfRule>
    <cfRule type="containsText" dxfId="510" priority="1327" operator="containsText" text="Mayor">
      <formula>NOT(ISERROR(SEARCH("Mayor",I10)))</formula>
    </cfRule>
    <cfRule type="containsText" dxfId="509" priority="1328" operator="containsText" text="Menor">
      <formula>NOT(ISERROR(SEARCH("Menor",I10)))</formula>
    </cfRule>
    <cfRule type="containsText" dxfId="508" priority="1329" operator="containsText" text="Leve">
      <formula>NOT(ISERROR(SEARCH("Leve",I10)))</formula>
    </cfRule>
    <cfRule type="containsText" dxfId="507" priority="1334" operator="containsText" text="Moderado">
      <formula>NOT(ISERROR(SEARCH("Moderado",I10)))</formula>
    </cfRule>
  </conditionalFormatting>
  <conditionalFormatting sqref="K10:K49">
    <cfRule type="containsText" dxfId="506" priority="1321" operator="containsText" text="Media">
      <formula>NOT(ISERROR(SEARCH("Media",K10)))</formula>
    </cfRule>
  </conditionalFormatting>
  <conditionalFormatting sqref="L10:L49 J10:J49">
    <cfRule type="containsText" dxfId="505" priority="1320" operator="containsText" text="Moderado">
      <formula>NOT(ISERROR(SEARCH("Moderado",J10)))</formula>
    </cfRule>
  </conditionalFormatting>
  <conditionalFormatting sqref="J10:J49">
    <cfRule type="containsText" dxfId="504" priority="1305" operator="containsText" text="Bajo">
      <formula>NOT(ISERROR(SEARCH("Bajo",J10)))</formula>
    </cfRule>
    <cfRule type="containsText" dxfId="503" priority="1306" operator="containsText" text="Extremo">
      <formula>NOT(ISERROR(SEARCH("Extremo",J10)))</formula>
    </cfRule>
  </conditionalFormatting>
  <conditionalFormatting sqref="K10:K49">
    <cfRule type="containsText" dxfId="502" priority="1303" operator="containsText" text="Baja">
      <formula>NOT(ISERROR(SEARCH("Baja",K10)))</formula>
    </cfRule>
    <cfRule type="containsText" dxfId="501" priority="1304" operator="containsText" text="Muy Baja">
      <formula>NOT(ISERROR(SEARCH("Muy Baja",K10)))</formula>
    </cfRule>
  </conditionalFormatting>
  <conditionalFormatting sqref="K10:K49">
    <cfRule type="containsText" dxfId="500" priority="1301" operator="containsText" text="Muy Alta">
      <formula>NOT(ISERROR(SEARCH("Muy Alta",K10)))</formula>
    </cfRule>
    <cfRule type="containsText" dxfId="499" priority="1302" operator="containsText" text="Alta">
      <formula>NOT(ISERROR(SEARCH("Alta",K10)))</formula>
    </cfRule>
  </conditionalFormatting>
  <conditionalFormatting sqref="L10:L49">
    <cfRule type="containsText" dxfId="498" priority="1297" operator="containsText" text="Catastrófico">
      <formula>NOT(ISERROR(SEARCH("Catastrófico",L10)))</formula>
    </cfRule>
    <cfRule type="containsText" dxfId="497" priority="1298" operator="containsText" text="Mayor">
      <formula>NOT(ISERROR(SEARCH("Mayor",L10)))</formula>
    </cfRule>
    <cfRule type="containsText" dxfId="496" priority="1299" operator="containsText" text="Menor">
      <formula>NOT(ISERROR(SEARCH("Menor",L10)))</formula>
    </cfRule>
    <cfRule type="containsText" dxfId="495" priority="1300" operator="containsText" text="Leve">
      <formula>NOT(ISERROR(SEARCH("Leve",L10)))</formula>
    </cfRule>
  </conditionalFormatting>
  <conditionalFormatting sqref="A15">
    <cfRule type="containsText" dxfId="494" priority="786" operator="containsText" text="3- Moderado">
      <formula>NOT(ISERROR(SEARCH("3- Moderado",A15)))</formula>
    </cfRule>
    <cfRule type="containsText" dxfId="493" priority="787" operator="containsText" text="6- Moderado">
      <formula>NOT(ISERROR(SEARCH("6- Moderado",A15)))</formula>
    </cfRule>
    <cfRule type="containsText" dxfId="492" priority="788" operator="containsText" text="4- Moderado">
      <formula>NOT(ISERROR(SEARCH("4- Moderado",A15)))</formula>
    </cfRule>
    <cfRule type="containsText" dxfId="491" priority="789" operator="containsText" text="3- Bajo">
      <formula>NOT(ISERROR(SEARCH("3- Bajo",A15)))</formula>
    </cfRule>
    <cfRule type="containsText" dxfId="490" priority="790" operator="containsText" text="4- Bajo">
      <formula>NOT(ISERROR(SEARCH("4- Bajo",A15)))</formula>
    </cfRule>
    <cfRule type="containsText" dxfId="489" priority="791" operator="containsText" text="1- Bajo">
      <formula>NOT(ISERROR(SEARCH("1- Bajo",A15)))</formula>
    </cfRule>
  </conditionalFormatting>
  <conditionalFormatting sqref="A20">
    <cfRule type="containsText" dxfId="488" priority="719" operator="containsText" text="3- Moderado">
      <formula>NOT(ISERROR(SEARCH("3- Moderado",A20)))</formula>
    </cfRule>
    <cfRule type="containsText" dxfId="487" priority="720" operator="containsText" text="6- Moderado">
      <formula>NOT(ISERROR(SEARCH("6- Moderado",A20)))</formula>
    </cfRule>
    <cfRule type="containsText" dxfId="486" priority="721" operator="containsText" text="4- Moderado">
      <formula>NOT(ISERROR(SEARCH("4- Moderado",A20)))</formula>
    </cfRule>
    <cfRule type="containsText" dxfId="485" priority="722" operator="containsText" text="3- Bajo">
      <formula>NOT(ISERROR(SEARCH("3- Bajo",A20)))</formula>
    </cfRule>
    <cfRule type="containsText" dxfId="484" priority="723" operator="containsText" text="4- Bajo">
      <formula>NOT(ISERROR(SEARCH("4- Bajo",A20)))</formula>
    </cfRule>
    <cfRule type="containsText" dxfId="483" priority="724" operator="containsText" text="1- Bajo">
      <formula>NOT(ISERROR(SEARCH("1- Bajo",A20)))</formula>
    </cfRule>
  </conditionalFormatting>
  <conditionalFormatting sqref="A30">
    <cfRule type="containsText" dxfId="482" priority="585" operator="containsText" text="3- Moderado">
      <formula>NOT(ISERROR(SEARCH("3- Moderado",A30)))</formula>
    </cfRule>
    <cfRule type="containsText" dxfId="481" priority="586" operator="containsText" text="6- Moderado">
      <formula>NOT(ISERROR(SEARCH("6- Moderado",A30)))</formula>
    </cfRule>
    <cfRule type="containsText" dxfId="480" priority="587" operator="containsText" text="4- Moderado">
      <formula>NOT(ISERROR(SEARCH("4- Moderado",A30)))</formula>
    </cfRule>
    <cfRule type="containsText" dxfId="479" priority="588" operator="containsText" text="3- Bajo">
      <formula>NOT(ISERROR(SEARCH("3- Bajo",A30)))</formula>
    </cfRule>
    <cfRule type="containsText" dxfId="478" priority="589" operator="containsText" text="4- Bajo">
      <formula>NOT(ISERROR(SEARCH("4- Bajo",A30)))</formula>
    </cfRule>
    <cfRule type="containsText" dxfId="477" priority="590" operator="containsText" text="1- Bajo">
      <formula>NOT(ISERROR(SEARCH("1- Bajo",A30)))</formula>
    </cfRule>
  </conditionalFormatting>
  <conditionalFormatting sqref="A35">
    <cfRule type="containsText" dxfId="476" priority="451" operator="containsText" text="3- Moderado">
      <formula>NOT(ISERROR(SEARCH("3- Moderado",A35)))</formula>
    </cfRule>
    <cfRule type="containsText" dxfId="475" priority="452" operator="containsText" text="6- Moderado">
      <formula>NOT(ISERROR(SEARCH("6- Moderado",A35)))</formula>
    </cfRule>
    <cfRule type="containsText" dxfId="474" priority="453" operator="containsText" text="4- Moderado">
      <formula>NOT(ISERROR(SEARCH("4- Moderado",A35)))</formula>
    </cfRule>
    <cfRule type="containsText" dxfId="473" priority="454" operator="containsText" text="3- Bajo">
      <formula>NOT(ISERROR(SEARCH("3- Bajo",A35)))</formula>
    </cfRule>
    <cfRule type="containsText" dxfId="472" priority="455" operator="containsText" text="4- Bajo">
      <formula>NOT(ISERROR(SEARCH("4- Bajo",A35)))</formula>
    </cfRule>
    <cfRule type="containsText" dxfId="471" priority="456" operator="containsText" text="1- Bajo">
      <formula>NOT(ISERROR(SEARCH("1- Bajo",A35)))</formula>
    </cfRule>
  </conditionalFormatting>
  <conditionalFormatting sqref="A40 A45">
    <cfRule type="containsText" dxfId="470" priority="384" operator="containsText" text="3- Moderado">
      <formula>NOT(ISERROR(SEARCH("3- Moderado",A40)))</formula>
    </cfRule>
    <cfRule type="containsText" dxfId="469" priority="385" operator="containsText" text="6- Moderado">
      <formula>NOT(ISERROR(SEARCH("6- Moderado",A40)))</formula>
    </cfRule>
    <cfRule type="containsText" dxfId="468" priority="386" operator="containsText" text="4- Moderado">
      <formula>NOT(ISERROR(SEARCH("4- Moderado",A40)))</formula>
    </cfRule>
    <cfRule type="containsText" dxfId="467" priority="387" operator="containsText" text="3- Bajo">
      <formula>NOT(ISERROR(SEARCH("3- Bajo",A40)))</formula>
    </cfRule>
    <cfRule type="containsText" dxfId="466" priority="388" operator="containsText" text="4- Bajo">
      <formula>NOT(ISERROR(SEARCH("4- Bajo",A40)))</formula>
    </cfRule>
    <cfRule type="containsText" dxfId="465" priority="389" operator="containsText" text="1- Bajo">
      <formula>NOT(ISERROR(SEARCH("1- Bajo",A40)))</formula>
    </cfRule>
  </conditionalFormatting>
  <conditionalFormatting sqref="A25">
    <cfRule type="containsText" dxfId="464" priority="183" operator="containsText" text="3- Moderado">
      <formula>NOT(ISERROR(SEARCH("3- Moderado",A25)))</formula>
    </cfRule>
    <cfRule type="containsText" dxfId="463" priority="184" operator="containsText" text="6- Moderado">
      <formula>NOT(ISERROR(SEARCH("6- Moderado",A25)))</formula>
    </cfRule>
    <cfRule type="containsText" dxfId="462" priority="185" operator="containsText" text="4- Moderado">
      <formula>NOT(ISERROR(SEARCH("4- Moderado",A25)))</formula>
    </cfRule>
    <cfRule type="containsText" dxfId="461" priority="186" operator="containsText" text="3- Bajo">
      <formula>NOT(ISERROR(SEARCH("3- Bajo",A25)))</formula>
    </cfRule>
    <cfRule type="containsText" dxfId="460" priority="187" operator="containsText" text="4- Bajo">
      <formula>NOT(ISERROR(SEARCH("4- Bajo",A25)))</formula>
    </cfRule>
    <cfRule type="containsText" dxfId="459" priority="188" operator="containsText" text="1- Bajo">
      <formula>NOT(ISERROR(SEARCH("1- Bajo",A25)))</formula>
    </cfRule>
  </conditionalFormatting>
  <conditionalFormatting sqref="B10 B15 B20 B25 B30 B35 B40 B45">
    <cfRule type="containsText" dxfId="458" priority="74" operator="containsText" text="3- Moderado">
      <formula>NOT(ISERROR(SEARCH("3- Moderado",B10)))</formula>
    </cfRule>
    <cfRule type="containsText" dxfId="457" priority="75" operator="containsText" text="6- Moderado">
      <formula>NOT(ISERROR(SEARCH("6- Moderado",B10)))</formula>
    </cfRule>
    <cfRule type="containsText" dxfId="456" priority="76" operator="containsText" text="4- Moderado">
      <formula>NOT(ISERROR(SEARCH("4- Moderado",B10)))</formula>
    </cfRule>
    <cfRule type="containsText" dxfId="455" priority="77" operator="containsText" text="3- Bajo">
      <formula>NOT(ISERROR(SEARCH("3- Bajo",B10)))</formula>
    </cfRule>
    <cfRule type="containsText" dxfId="454" priority="78" operator="containsText" text="4- Bajo">
      <formula>NOT(ISERROR(SEARCH("4- Bajo",B10)))</formula>
    </cfRule>
    <cfRule type="containsText" dxfId="453" priority="79" operator="containsText" text="1- Bajo">
      <formula>NOT(ISERROR(SEARCH("1- Bajo",B10)))</formula>
    </cfRule>
  </conditionalFormatting>
  <conditionalFormatting sqref="J10:J49">
    <cfRule type="containsText" dxfId="452" priority="1538" operator="containsText" text="Bajo">
      <formula>NOT(ISERROR(SEARCH("Bajo",J10)))</formula>
    </cfRule>
    <cfRule type="containsText" dxfId="451" priority="1539" operator="containsText" text="Moderado">
      <formula>NOT(ISERROR(SEARCH("Moderado",J10)))</formula>
    </cfRule>
    <cfRule type="containsText" dxfId="450" priority="1540" operator="containsText" text="Alto">
      <formula>NOT(ISERROR(SEARCH("Alto",J10)))</formula>
    </cfRule>
    <cfRule type="containsText" dxfId="449" priority="1541" operator="containsText" text="Extremo">
      <formula>NOT(ISERROR(SEARCH("Extremo",J10)))</formula>
    </cfRule>
    <cfRule type="colorScale" priority="1542">
      <colorScale>
        <cfvo type="min"/>
        <cfvo type="max"/>
        <color rgb="FFFF7128"/>
        <color rgb="FFFFEF9C"/>
      </colorScale>
    </cfRule>
  </conditionalFormatting>
  <conditionalFormatting sqref="M10:M49">
    <cfRule type="containsText" dxfId="448" priority="1543" operator="containsText" text="Moderado">
      <formula>NOT(ISERROR(SEARCH("Moderado",M10)))</formula>
    </cfRule>
    <cfRule type="containsText" dxfId="447" priority="1544" operator="containsText" text="Bajo">
      <formula>NOT(ISERROR(SEARCH("Bajo",M10)))</formula>
    </cfRule>
    <cfRule type="containsText" dxfId="446" priority="1545" operator="containsText" text="Moderado">
      <formula>NOT(ISERROR(SEARCH("Moderado",M10)))</formula>
    </cfRule>
    <cfRule type="containsText" dxfId="445" priority="1546" operator="containsText" text="Alto">
      <formula>NOT(ISERROR(SEARCH("Alto",M10)))</formula>
    </cfRule>
    <cfRule type="containsText" dxfId="444" priority="1547" operator="containsText" text="Extremo">
      <formula>NOT(ISERROR(SEARCH("Extremo",M10)))</formula>
    </cfRule>
    <cfRule type="colorScale" priority="1548">
      <colorScale>
        <cfvo type="min"/>
        <cfvo type="max"/>
        <color rgb="FFFF7128"/>
        <color rgb="FFFFEF9C"/>
      </colorScale>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R8"/>
  </dataValidations>
  <hyperlinks>
    <hyperlink ref="U40:U44" r:id="rId1" display="Durante el primer trimestre este riesgo se materializó ya que no se notificó a una parte, ya que no se había agregado el correo en samai. Dicho error fue detectado de manera oportuna, se corrigió y se notificó nuevamente y de igual forma se dejó documenta"/>
  </hyperlinks>
  <pageMargins left="0.7" right="0.7" top="0.75" bottom="0.75" header="0.3" footer="0.3"/>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S49"/>
  <sheetViews>
    <sheetView topLeftCell="K1" zoomScale="80" zoomScaleNormal="80" workbookViewId="0">
      <selection activeCell="X8" sqref="X8"/>
    </sheetView>
  </sheetViews>
  <sheetFormatPr baseColWidth="10" defaultColWidth="11.42578125" defaultRowHeight="14.25"/>
  <cols>
    <col min="1" max="1" width="8" style="200" customWidth="1"/>
    <col min="2" max="2" width="18.42578125" style="200" customWidth="1"/>
    <col min="3" max="3" width="15.5703125" style="84" customWidth="1"/>
    <col min="4" max="4" width="21.28515625" style="200" customWidth="1"/>
    <col min="5" max="5" width="18" style="181" customWidth="1"/>
    <col min="6" max="6" width="31" style="84" customWidth="1"/>
    <col min="7" max="7" width="17.42578125" style="84" customWidth="1"/>
    <col min="8" max="8" width="10.5703125" style="96" customWidth="1"/>
    <col min="9" max="9" width="10.42578125" style="96" customWidth="1"/>
    <col min="10" max="10" width="10.28515625" style="201" customWidth="1"/>
    <col min="11" max="11" width="8.5703125" style="96" customWidth="1"/>
    <col min="12" max="12" width="9" style="96" customWidth="1"/>
    <col min="13" max="13" width="8.7109375" style="96" customWidth="1"/>
    <col min="14" max="14" width="14.85546875" style="84" customWidth="1"/>
    <col min="15" max="15" width="32.85546875" style="84" customWidth="1"/>
    <col min="16" max="18" width="12" style="84" customWidth="1"/>
    <col min="19" max="20" width="14.140625" style="84" customWidth="1"/>
    <col min="21" max="21" width="41.140625" style="84" customWidth="1"/>
    <col min="22" max="177" width="11.42578125" style="105"/>
    <col min="178" max="16384" width="11.42578125" style="84"/>
  </cols>
  <sheetData>
    <row r="1" spans="1:279" s="185" customFormat="1" ht="16.5" customHeight="1">
      <c r="A1" s="323"/>
      <c r="B1" s="324"/>
      <c r="C1" s="324"/>
      <c r="D1" s="521" t="s">
        <v>430</v>
      </c>
      <c r="E1" s="521"/>
      <c r="F1" s="521"/>
      <c r="G1" s="521"/>
      <c r="H1" s="521"/>
      <c r="I1" s="521"/>
      <c r="J1" s="521"/>
      <c r="K1" s="521"/>
      <c r="L1" s="521"/>
      <c r="M1" s="521"/>
      <c r="N1" s="521"/>
      <c r="O1" s="521"/>
      <c r="P1" s="521"/>
      <c r="Q1" s="522"/>
      <c r="R1" s="205"/>
      <c r="S1" s="316" t="s">
        <v>67</v>
      </c>
      <c r="T1" s="316"/>
      <c r="U1" s="316"/>
      <c r="V1" s="184"/>
      <c r="W1" s="184"/>
      <c r="X1" s="184"/>
      <c r="Y1" s="184"/>
      <c r="Z1" s="184"/>
      <c r="AA1" s="184"/>
      <c r="AB1" s="184"/>
      <c r="AC1" s="184"/>
      <c r="AD1" s="184"/>
      <c r="AE1" s="184"/>
      <c r="AF1" s="184"/>
      <c r="AG1" s="184"/>
      <c r="AH1" s="184"/>
      <c r="AI1" s="184"/>
      <c r="AJ1" s="184"/>
      <c r="AK1" s="184"/>
      <c r="AL1" s="184"/>
      <c r="AM1" s="184"/>
      <c r="AN1" s="184"/>
      <c r="AO1" s="184"/>
      <c r="AP1" s="184"/>
      <c r="AQ1" s="184"/>
      <c r="AR1" s="184"/>
      <c r="AS1" s="184"/>
      <c r="AT1" s="184"/>
      <c r="AU1" s="184"/>
      <c r="AV1" s="184"/>
      <c r="AW1" s="184"/>
      <c r="AX1" s="184"/>
      <c r="AY1" s="184"/>
      <c r="AZ1" s="184"/>
      <c r="BA1" s="184"/>
      <c r="BB1" s="184"/>
      <c r="BC1" s="184"/>
      <c r="BD1" s="184"/>
      <c r="BE1" s="184"/>
      <c r="BF1" s="184"/>
      <c r="BG1" s="184"/>
      <c r="BH1" s="184"/>
      <c r="BI1" s="184"/>
      <c r="BJ1" s="184"/>
      <c r="BK1" s="184"/>
      <c r="BL1" s="184"/>
      <c r="BM1" s="184"/>
      <c r="BN1" s="184"/>
      <c r="BO1" s="184"/>
      <c r="BP1" s="184"/>
      <c r="BQ1" s="184"/>
      <c r="BR1" s="184"/>
      <c r="BS1" s="184"/>
      <c r="BT1" s="184"/>
      <c r="BU1" s="184"/>
      <c r="BV1" s="184"/>
      <c r="BW1" s="184"/>
      <c r="BX1" s="184"/>
      <c r="BY1" s="184"/>
      <c r="BZ1" s="184"/>
      <c r="CA1" s="184"/>
      <c r="CB1" s="184"/>
      <c r="CC1" s="184"/>
      <c r="CD1" s="184"/>
      <c r="CE1" s="184"/>
      <c r="CF1" s="184"/>
      <c r="CG1" s="184"/>
      <c r="CH1" s="184"/>
      <c r="CI1" s="184"/>
      <c r="CJ1" s="184"/>
      <c r="CK1" s="184"/>
      <c r="CL1" s="184"/>
      <c r="CM1" s="184"/>
      <c r="CN1" s="184"/>
      <c r="CO1" s="184"/>
      <c r="CP1" s="184"/>
      <c r="CQ1" s="184"/>
      <c r="CR1" s="184"/>
      <c r="CS1" s="184"/>
      <c r="CT1" s="184"/>
      <c r="CU1" s="184"/>
      <c r="CV1" s="184"/>
      <c r="CW1" s="184"/>
      <c r="CX1" s="184"/>
      <c r="CY1" s="184"/>
      <c r="CZ1" s="184"/>
      <c r="DA1" s="184"/>
      <c r="DB1" s="184"/>
      <c r="DC1" s="184"/>
      <c r="DD1" s="184"/>
      <c r="DE1" s="184"/>
      <c r="DF1" s="184"/>
      <c r="DG1" s="184"/>
      <c r="DH1" s="184"/>
      <c r="DI1" s="184"/>
      <c r="DJ1" s="184"/>
      <c r="DK1" s="184"/>
      <c r="DL1" s="184"/>
      <c r="DM1" s="184"/>
      <c r="DN1" s="184"/>
      <c r="DO1" s="184"/>
      <c r="DP1" s="184"/>
      <c r="DQ1" s="184"/>
      <c r="DR1" s="184"/>
      <c r="DS1" s="184"/>
      <c r="DT1" s="184"/>
      <c r="DU1" s="184"/>
      <c r="DV1" s="184"/>
      <c r="DW1" s="184"/>
      <c r="DX1" s="184"/>
      <c r="DY1" s="184"/>
      <c r="DZ1" s="184"/>
      <c r="EA1" s="184"/>
      <c r="EB1" s="184"/>
      <c r="EC1" s="184"/>
      <c r="ED1" s="184"/>
      <c r="EE1" s="184"/>
      <c r="EF1" s="184"/>
      <c r="EG1" s="184"/>
      <c r="EH1" s="184"/>
      <c r="EI1" s="184"/>
      <c r="EJ1" s="184"/>
      <c r="EK1" s="184"/>
      <c r="EL1" s="184"/>
      <c r="EM1" s="184"/>
      <c r="EN1" s="184"/>
      <c r="EO1" s="184"/>
      <c r="EP1" s="184"/>
      <c r="EQ1" s="184"/>
      <c r="ER1" s="184"/>
      <c r="ES1" s="184"/>
      <c r="ET1" s="184"/>
      <c r="EU1" s="184"/>
      <c r="EV1" s="184"/>
      <c r="EW1" s="184"/>
      <c r="EX1" s="184"/>
      <c r="EY1" s="184"/>
      <c r="EZ1" s="184"/>
      <c r="FA1" s="184"/>
      <c r="FB1" s="184"/>
      <c r="FC1" s="184"/>
      <c r="FD1" s="184"/>
      <c r="FE1" s="184"/>
      <c r="FF1" s="184"/>
      <c r="FG1" s="184"/>
      <c r="FH1" s="184"/>
      <c r="FI1" s="184"/>
      <c r="FJ1" s="184"/>
      <c r="FK1" s="184"/>
      <c r="FL1" s="184"/>
      <c r="FM1" s="184"/>
      <c r="FN1" s="184"/>
      <c r="FO1" s="184"/>
      <c r="FP1" s="184"/>
      <c r="FQ1" s="184"/>
      <c r="FR1" s="184"/>
      <c r="FS1" s="184"/>
      <c r="FT1" s="184"/>
      <c r="FU1" s="184"/>
      <c r="FV1" s="184"/>
      <c r="FW1" s="184"/>
      <c r="FX1" s="184"/>
      <c r="FY1" s="184"/>
      <c r="FZ1" s="184"/>
      <c r="GA1" s="184"/>
      <c r="GB1" s="184"/>
      <c r="GC1" s="184"/>
      <c r="GD1" s="184"/>
      <c r="GE1" s="184"/>
      <c r="GF1" s="184"/>
      <c r="GG1" s="184"/>
      <c r="GH1" s="184"/>
      <c r="GI1" s="184"/>
      <c r="GJ1" s="184"/>
      <c r="GK1" s="184"/>
      <c r="GL1" s="184"/>
      <c r="GM1" s="184"/>
      <c r="GN1" s="184"/>
      <c r="GO1" s="184"/>
      <c r="GP1" s="184"/>
      <c r="GQ1" s="184"/>
      <c r="GR1" s="184"/>
      <c r="GS1" s="184"/>
      <c r="GT1" s="184"/>
      <c r="GU1" s="184"/>
      <c r="GV1" s="184"/>
      <c r="GW1" s="184"/>
      <c r="GX1" s="184"/>
      <c r="GY1" s="184"/>
      <c r="GZ1" s="184"/>
      <c r="HA1" s="184"/>
      <c r="HB1" s="184"/>
      <c r="HC1" s="184"/>
      <c r="HD1" s="184"/>
      <c r="HE1" s="184"/>
      <c r="HF1" s="184"/>
      <c r="HG1" s="184"/>
      <c r="HH1" s="184"/>
      <c r="HI1" s="184"/>
      <c r="HJ1" s="184"/>
      <c r="HK1" s="184"/>
      <c r="HL1" s="184"/>
      <c r="HM1" s="184"/>
      <c r="HN1" s="184"/>
      <c r="HO1" s="184"/>
      <c r="HP1" s="184"/>
      <c r="HQ1" s="184"/>
      <c r="HR1" s="184"/>
      <c r="HS1" s="184"/>
      <c r="HT1" s="184"/>
      <c r="HU1" s="184"/>
      <c r="HV1" s="184"/>
      <c r="HW1" s="184"/>
      <c r="HX1" s="184"/>
      <c r="HY1" s="184"/>
      <c r="HZ1" s="184"/>
      <c r="IA1" s="184"/>
      <c r="IB1" s="184"/>
      <c r="IC1" s="184"/>
      <c r="ID1" s="184"/>
      <c r="IE1" s="184"/>
      <c r="IF1" s="184"/>
      <c r="IG1" s="184"/>
      <c r="IH1" s="184"/>
      <c r="II1" s="184"/>
      <c r="IJ1" s="184"/>
      <c r="IK1" s="184"/>
      <c r="IL1" s="184"/>
      <c r="IM1" s="184"/>
      <c r="IN1" s="184"/>
      <c r="IO1" s="184"/>
      <c r="IP1" s="184"/>
      <c r="IQ1" s="184"/>
      <c r="IR1" s="184"/>
      <c r="IS1" s="184"/>
      <c r="IT1" s="184"/>
      <c r="IU1" s="184"/>
      <c r="IV1" s="184"/>
      <c r="IW1" s="184"/>
      <c r="IX1" s="184"/>
      <c r="IY1" s="184"/>
      <c r="IZ1" s="184"/>
      <c r="JA1" s="184"/>
      <c r="JB1" s="184"/>
      <c r="JC1" s="184"/>
      <c r="JD1" s="184"/>
      <c r="JE1" s="184"/>
      <c r="JF1" s="184"/>
      <c r="JG1" s="184"/>
      <c r="JH1" s="184"/>
      <c r="JI1" s="184"/>
      <c r="JJ1" s="184"/>
      <c r="JK1" s="184"/>
      <c r="JL1" s="184"/>
      <c r="JM1" s="184"/>
      <c r="JN1" s="184"/>
      <c r="JO1" s="184"/>
      <c r="JP1" s="184"/>
      <c r="JQ1" s="184"/>
      <c r="JR1" s="184"/>
      <c r="JS1" s="184"/>
    </row>
    <row r="2" spans="1:279" s="185" customFormat="1" ht="39.75" customHeight="1">
      <c r="A2" s="325"/>
      <c r="B2" s="326"/>
      <c r="C2" s="326"/>
      <c r="D2" s="523"/>
      <c r="E2" s="523"/>
      <c r="F2" s="523"/>
      <c r="G2" s="523"/>
      <c r="H2" s="523"/>
      <c r="I2" s="523"/>
      <c r="J2" s="523"/>
      <c r="K2" s="523"/>
      <c r="L2" s="523"/>
      <c r="M2" s="523"/>
      <c r="N2" s="523"/>
      <c r="O2" s="523"/>
      <c r="P2" s="523"/>
      <c r="Q2" s="524"/>
      <c r="R2" s="205"/>
      <c r="S2" s="316"/>
      <c r="T2" s="316"/>
      <c r="U2" s="316"/>
      <c r="V2" s="184"/>
      <c r="W2" s="184"/>
      <c r="X2" s="184"/>
      <c r="Y2" s="184"/>
      <c r="Z2" s="184"/>
      <c r="AA2" s="184"/>
      <c r="AB2" s="184"/>
      <c r="AC2" s="184"/>
      <c r="AD2" s="184"/>
      <c r="AE2" s="184"/>
      <c r="AF2" s="184"/>
      <c r="AG2" s="184"/>
      <c r="AH2" s="184"/>
      <c r="AI2" s="184"/>
      <c r="AJ2" s="184"/>
      <c r="AK2" s="184"/>
      <c r="AL2" s="184"/>
      <c r="AM2" s="184"/>
      <c r="AN2" s="184"/>
      <c r="AO2" s="184"/>
      <c r="AP2" s="184"/>
      <c r="AQ2" s="184"/>
      <c r="AR2" s="184"/>
      <c r="AS2" s="184"/>
      <c r="AT2" s="184"/>
      <c r="AU2" s="184"/>
      <c r="AV2" s="184"/>
      <c r="AW2" s="184"/>
      <c r="AX2" s="184"/>
      <c r="AY2" s="184"/>
      <c r="AZ2" s="184"/>
      <c r="BA2" s="184"/>
      <c r="BB2" s="184"/>
      <c r="BC2" s="184"/>
      <c r="BD2" s="184"/>
      <c r="BE2" s="184"/>
      <c r="BF2" s="184"/>
      <c r="BG2" s="184"/>
      <c r="BH2" s="184"/>
      <c r="BI2" s="184"/>
      <c r="BJ2" s="184"/>
      <c r="BK2" s="184"/>
      <c r="BL2" s="184"/>
      <c r="BM2" s="184"/>
      <c r="BN2" s="184"/>
      <c r="BO2" s="184"/>
      <c r="BP2" s="184"/>
      <c r="BQ2" s="184"/>
      <c r="BR2" s="184"/>
      <c r="BS2" s="184"/>
      <c r="BT2" s="184"/>
      <c r="BU2" s="184"/>
      <c r="BV2" s="184"/>
      <c r="BW2" s="184"/>
      <c r="BX2" s="184"/>
      <c r="BY2" s="184"/>
      <c r="BZ2" s="184"/>
      <c r="CA2" s="184"/>
      <c r="CB2" s="184"/>
      <c r="CC2" s="184"/>
      <c r="CD2" s="184"/>
      <c r="CE2" s="184"/>
      <c r="CF2" s="184"/>
      <c r="CG2" s="184"/>
      <c r="CH2" s="184"/>
      <c r="CI2" s="184"/>
      <c r="CJ2" s="184"/>
      <c r="CK2" s="184"/>
      <c r="CL2" s="184"/>
      <c r="CM2" s="184"/>
      <c r="CN2" s="184"/>
      <c r="CO2" s="184"/>
      <c r="CP2" s="184"/>
      <c r="CQ2" s="184"/>
      <c r="CR2" s="184"/>
      <c r="CS2" s="184"/>
      <c r="CT2" s="184"/>
      <c r="CU2" s="184"/>
      <c r="CV2" s="184"/>
      <c r="CW2" s="184"/>
      <c r="CX2" s="184"/>
      <c r="CY2" s="184"/>
      <c r="CZ2" s="184"/>
      <c r="DA2" s="184"/>
      <c r="DB2" s="184"/>
      <c r="DC2" s="184"/>
      <c r="DD2" s="184"/>
      <c r="DE2" s="184"/>
      <c r="DF2" s="184"/>
      <c r="DG2" s="184"/>
      <c r="DH2" s="184"/>
      <c r="DI2" s="184"/>
      <c r="DJ2" s="184"/>
      <c r="DK2" s="184"/>
      <c r="DL2" s="184"/>
      <c r="DM2" s="184"/>
      <c r="DN2" s="184"/>
      <c r="DO2" s="184"/>
      <c r="DP2" s="184"/>
      <c r="DQ2" s="184"/>
      <c r="DR2" s="184"/>
      <c r="DS2" s="184"/>
      <c r="DT2" s="184"/>
      <c r="DU2" s="184"/>
      <c r="DV2" s="184"/>
      <c r="DW2" s="184"/>
      <c r="DX2" s="184"/>
      <c r="DY2" s="184"/>
      <c r="DZ2" s="184"/>
      <c r="EA2" s="184"/>
      <c r="EB2" s="184"/>
      <c r="EC2" s="184"/>
      <c r="ED2" s="184"/>
      <c r="EE2" s="184"/>
      <c r="EF2" s="184"/>
      <c r="EG2" s="184"/>
      <c r="EH2" s="184"/>
      <c r="EI2" s="184"/>
      <c r="EJ2" s="184"/>
      <c r="EK2" s="184"/>
      <c r="EL2" s="184"/>
      <c r="EM2" s="184"/>
      <c r="EN2" s="184"/>
      <c r="EO2" s="184"/>
      <c r="EP2" s="184"/>
      <c r="EQ2" s="184"/>
      <c r="ER2" s="184"/>
      <c r="ES2" s="184"/>
      <c r="ET2" s="184"/>
      <c r="EU2" s="184"/>
      <c r="EV2" s="184"/>
      <c r="EW2" s="184"/>
      <c r="EX2" s="184"/>
      <c r="EY2" s="184"/>
      <c r="EZ2" s="184"/>
      <c r="FA2" s="184"/>
      <c r="FB2" s="184"/>
      <c r="FC2" s="184"/>
      <c r="FD2" s="184"/>
      <c r="FE2" s="184"/>
      <c r="FF2" s="184"/>
      <c r="FG2" s="184"/>
      <c r="FH2" s="184"/>
      <c r="FI2" s="184"/>
      <c r="FJ2" s="184"/>
      <c r="FK2" s="184"/>
      <c r="FL2" s="184"/>
      <c r="FM2" s="184"/>
      <c r="FN2" s="184"/>
      <c r="FO2" s="184"/>
      <c r="FP2" s="184"/>
      <c r="FQ2" s="184"/>
      <c r="FR2" s="184"/>
      <c r="FS2" s="184"/>
      <c r="FT2" s="184"/>
      <c r="FU2" s="184"/>
      <c r="FV2" s="184"/>
      <c r="FW2" s="184"/>
      <c r="FX2" s="184"/>
      <c r="FY2" s="184"/>
      <c r="FZ2" s="184"/>
      <c r="GA2" s="184"/>
      <c r="GB2" s="184"/>
      <c r="GC2" s="184"/>
      <c r="GD2" s="184"/>
      <c r="GE2" s="184"/>
      <c r="GF2" s="184"/>
      <c r="GG2" s="184"/>
      <c r="GH2" s="184"/>
      <c r="GI2" s="184"/>
      <c r="GJ2" s="184"/>
      <c r="GK2" s="184"/>
      <c r="GL2" s="184"/>
      <c r="GM2" s="184"/>
      <c r="GN2" s="184"/>
      <c r="GO2" s="184"/>
      <c r="GP2" s="184"/>
      <c r="GQ2" s="184"/>
      <c r="GR2" s="184"/>
      <c r="GS2" s="184"/>
      <c r="GT2" s="184"/>
      <c r="GU2" s="184"/>
      <c r="GV2" s="184"/>
      <c r="GW2" s="184"/>
      <c r="GX2" s="184"/>
      <c r="GY2" s="184"/>
      <c r="GZ2" s="184"/>
      <c r="HA2" s="184"/>
      <c r="HB2" s="184"/>
      <c r="HC2" s="184"/>
      <c r="HD2" s="184"/>
      <c r="HE2" s="184"/>
      <c r="HF2" s="184"/>
      <c r="HG2" s="184"/>
      <c r="HH2" s="184"/>
      <c r="HI2" s="184"/>
      <c r="HJ2" s="184"/>
      <c r="HK2" s="184"/>
      <c r="HL2" s="184"/>
      <c r="HM2" s="184"/>
      <c r="HN2" s="184"/>
      <c r="HO2" s="184"/>
      <c r="HP2" s="184"/>
      <c r="HQ2" s="184"/>
      <c r="HR2" s="184"/>
      <c r="HS2" s="184"/>
      <c r="HT2" s="184"/>
      <c r="HU2" s="184"/>
      <c r="HV2" s="184"/>
      <c r="HW2" s="184"/>
      <c r="HX2" s="184"/>
      <c r="HY2" s="184"/>
      <c r="HZ2" s="184"/>
      <c r="IA2" s="184"/>
      <c r="IB2" s="184"/>
      <c r="IC2" s="184"/>
      <c r="ID2" s="184"/>
      <c r="IE2" s="184"/>
      <c r="IF2" s="184"/>
      <c r="IG2" s="184"/>
      <c r="IH2" s="184"/>
      <c r="II2" s="184"/>
      <c r="IJ2" s="184"/>
      <c r="IK2" s="184"/>
      <c r="IL2" s="184"/>
      <c r="IM2" s="184"/>
      <c r="IN2" s="184"/>
      <c r="IO2" s="184"/>
      <c r="IP2" s="184"/>
      <c r="IQ2" s="184"/>
      <c r="IR2" s="184"/>
      <c r="IS2" s="184"/>
      <c r="IT2" s="184"/>
      <c r="IU2" s="184"/>
      <c r="IV2" s="184"/>
      <c r="IW2" s="184"/>
      <c r="IX2" s="184"/>
      <c r="IY2" s="184"/>
      <c r="IZ2" s="184"/>
      <c r="JA2" s="184"/>
      <c r="JB2" s="184"/>
      <c r="JC2" s="184"/>
      <c r="JD2" s="184"/>
      <c r="JE2" s="184"/>
      <c r="JF2" s="184"/>
      <c r="JG2" s="184"/>
      <c r="JH2" s="184"/>
      <c r="JI2" s="184"/>
      <c r="JJ2" s="184"/>
      <c r="JK2" s="184"/>
      <c r="JL2" s="184"/>
      <c r="JM2" s="184"/>
      <c r="JN2" s="184"/>
      <c r="JO2" s="184"/>
      <c r="JP2" s="184"/>
      <c r="JQ2" s="184"/>
      <c r="JR2" s="184"/>
      <c r="JS2" s="184"/>
    </row>
    <row r="3" spans="1:279" s="185" customFormat="1" ht="3" customHeight="1">
      <c r="A3" s="162"/>
      <c r="B3" s="162"/>
      <c r="C3" s="203"/>
      <c r="D3" s="523"/>
      <c r="E3" s="523"/>
      <c r="F3" s="523"/>
      <c r="G3" s="523"/>
      <c r="H3" s="523"/>
      <c r="I3" s="523"/>
      <c r="J3" s="523"/>
      <c r="K3" s="523"/>
      <c r="L3" s="523"/>
      <c r="M3" s="523"/>
      <c r="N3" s="523"/>
      <c r="O3" s="523"/>
      <c r="P3" s="523"/>
      <c r="Q3" s="524"/>
      <c r="R3" s="205"/>
      <c r="S3" s="316"/>
      <c r="T3" s="316"/>
      <c r="U3" s="316"/>
      <c r="V3" s="184"/>
      <c r="W3" s="184"/>
      <c r="X3" s="184"/>
      <c r="Y3" s="184"/>
      <c r="Z3" s="184"/>
      <c r="AA3" s="184"/>
      <c r="AB3" s="184"/>
      <c r="AC3" s="184"/>
      <c r="AD3" s="184"/>
      <c r="AE3" s="184"/>
      <c r="AF3" s="184"/>
      <c r="AG3" s="184"/>
      <c r="AH3" s="184"/>
      <c r="AI3" s="184"/>
      <c r="AJ3" s="184"/>
      <c r="AK3" s="184"/>
      <c r="AL3" s="184"/>
      <c r="AM3" s="184"/>
      <c r="AN3" s="184"/>
      <c r="AO3" s="184"/>
      <c r="AP3" s="184"/>
      <c r="AQ3" s="184"/>
      <c r="AR3" s="184"/>
      <c r="AS3" s="184"/>
      <c r="AT3" s="184"/>
      <c r="AU3" s="184"/>
      <c r="AV3" s="184"/>
      <c r="AW3" s="184"/>
      <c r="AX3" s="184"/>
      <c r="AY3" s="184"/>
      <c r="AZ3" s="184"/>
      <c r="BA3" s="184"/>
      <c r="BB3" s="184"/>
      <c r="BC3" s="184"/>
      <c r="BD3" s="184"/>
      <c r="BE3" s="184"/>
      <c r="BF3" s="184"/>
      <c r="BG3" s="184"/>
      <c r="BH3" s="184"/>
      <c r="BI3" s="184"/>
      <c r="BJ3" s="184"/>
      <c r="BK3" s="184"/>
      <c r="BL3" s="184"/>
      <c r="BM3" s="184"/>
      <c r="BN3" s="184"/>
      <c r="BO3" s="184"/>
      <c r="BP3" s="184"/>
      <c r="BQ3" s="184"/>
      <c r="BR3" s="184"/>
      <c r="BS3" s="184"/>
      <c r="BT3" s="184"/>
      <c r="BU3" s="184"/>
      <c r="BV3" s="184"/>
      <c r="BW3" s="184"/>
      <c r="BX3" s="184"/>
      <c r="BY3" s="184"/>
      <c r="BZ3" s="184"/>
      <c r="CA3" s="184"/>
      <c r="CB3" s="184"/>
      <c r="CC3" s="184"/>
      <c r="CD3" s="184"/>
      <c r="CE3" s="184"/>
      <c r="CF3" s="184"/>
      <c r="CG3" s="184"/>
      <c r="CH3" s="184"/>
      <c r="CI3" s="184"/>
      <c r="CJ3" s="184"/>
      <c r="CK3" s="184"/>
      <c r="CL3" s="184"/>
      <c r="CM3" s="184"/>
      <c r="CN3" s="184"/>
      <c r="CO3" s="184"/>
      <c r="CP3" s="184"/>
      <c r="CQ3" s="184"/>
      <c r="CR3" s="184"/>
      <c r="CS3" s="184"/>
      <c r="CT3" s="184"/>
      <c r="CU3" s="184"/>
      <c r="CV3" s="184"/>
      <c r="CW3" s="184"/>
      <c r="CX3" s="184"/>
      <c r="CY3" s="184"/>
      <c r="CZ3" s="184"/>
      <c r="DA3" s="184"/>
      <c r="DB3" s="184"/>
      <c r="DC3" s="184"/>
      <c r="DD3" s="184"/>
      <c r="DE3" s="184"/>
      <c r="DF3" s="184"/>
      <c r="DG3" s="184"/>
      <c r="DH3" s="184"/>
      <c r="DI3" s="184"/>
      <c r="DJ3" s="184"/>
      <c r="DK3" s="184"/>
      <c r="DL3" s="184"/>
      <c r="DM3" s="184"/>
      <c r="DN3" s="184"/>
      <c r="DO3" s="184"/>
      <c r="DP3" s="184"/>
      <c r="DQ3" s="184"/>
      <c r="DR3" s="184"/>
      <c r="DS3" s="184"/>
      <c r="DT3" s="184"/>
      <c r="DU3" s="184"/>
      <c r="DV3" s="184"/>
      <c r="DW3" s="184"/>
      <c r="DX3" s="184"/>
      <c r="DY3" s="184"/>
      <c r="DZ3" s="184"/>
      <c r="EA3" s="184"/>
      <c r="EB3" s="184"/>
      <c r="EC3" s="184"/>
      <c r="ED3" s="184"/>
      <c r="EE3" s="184"/>
      <c r="EF3" s="184"/>
      <c r="EG3" s="184"/>
      <c r="EH3" s="184"/>
      <c r="EI3" s="184"/>
      <c r="EJ3" s="184"/>
      <c r="EK3" s="184"/>
      <c r="EL3" s="184"/>
      <c r="EM3" s="184"/>
      <c r="EN3" s="184"/>
      <c r="EO3" s="184"/>
      <c r="EP3" s="184"/>
      <c r="EQ3" s="184"/>
      <c r="ER3" s="184"/>
      <c r="ES3" s="184"/>
      <c r="ET3" s="184"/>
      <c r="EU3" s="184"/>
      <c r="EV3" s="184"/>
      <c r="EW3" s="184"/>
      <c r="EX3" s="184"/>
      <c r="EY3" s="184"/>
      <c r="EZ3" s="184"/>
      <c r="FA3" s="184"/>
      <c r="FB3" s="184"/>
      <c r="FC3" s="184"/>
      <c r="FD3" s="184"/>
      <c r="FE3" s="184"/>
      <c r="FF3" s="184"/>
      <c r="FG3" s="184"/>
      <c r="FH3" s="184"/>
      <c r="FI3" s="184"/>
      <c r="FJ3" s="184"/>
      <c r="FK3" s="184"/>
      <c r="FL3" s="184"/>
      <c r="FM3" s="184"/>
      <c r="FN3" s="184"/>
      <c r="FO3" s="184"/>
      <c r="FP3" s="184"/>
      <c r="FQ3" s="184"/>
      <c r="FR3" s="184"/>
      <c r="FS3" s="184"/>
      <c r="FT3" s="184"/>
      <c r="FU3" s="184"/>
      <c r="FV3" s="184"/>
      <c r="FW3" s="184"/>
      <c r="FX3" s="184"/>
      <c r="FY3" s="184"/>
      <c r="FZ3" s="184"/>
      <c r="GA3" s="184"/>
      <c r="GB3" s="184"/>
      <c r="GC3" s="184"/>
      <c r="GD3" s="184"/>
      <c r="GE3" s="184"/>
      <c r="GF3" s="184"/>
      <c r="GG3" s="184"/>
      <c r="GH3" s="184"/>
      <c r="GI3" s="184"/>
      <c r="GJ3" s="184"/>
      <c r="GK3" s="184"/>
      <c r="GL3" s="184"/>
      <c r="GM3" s="184"/>
      <c r="GN3" s="184"/>
      <c r="GO3" s="184"/>
      <c r="GP3" s="184"/>
      <c r="GQ3" s="184"/>
      <c r="GR3" s="184"/>
      <c r="GS3" s="184"/>
      <c r="GT3" s="184"/>
      <c r="GU3" s="184"/>
      <c r="GV3" s="184"/>
      <c r="GW3" s="184"/>
      <c r="GX3" s="184"/>
      <c r="GY3" s="184"/>
      <c r="GZ3" s="184"/>
      <c r="HA3" s="184"/>
      <c r="HB3" s="184"/>
      <c r="HC3" s="184"/>
      <c r="HD3" s="184"/>
      <c r="HE3" s="184"/>
      <c r="HF3" s="184"/>
      <c r="HG3" s="184"/>
      <c r="HH3" s="184"/>
      <c r="HI3" s="184"/>
      <c r="HJ3" s="184"/>
      <c r="HK3" s="184"/>
      <c r="HL3" s="184"/>
      <c r="HM3" s="184"/>
      <c r="HN3" s="184"/>
      <c r="HO3" s="184"/>
      <c r="HP3" s="184"/>
      <c r="HQ3" s="184"/>
      <c r="HR3" s="184"/>
      <c r="HS3" s="184"/>
      <c r="HT3" s="184"/>
      <c r="HU3" s="184"/>
      <c r="HV3" s="184"/>
      <c r="HW3" s="184"/>
      <c r="HX3" s="184"/>
      <c r="HY3" s="184"/>
      <c r="HZ3" s="184"/>
      <c r="IA3" s="184"/>
      <c r="IB3" s="184"/>
      <c r="IC3" s="184"/>
      <c r="ID3" s="184"/>
      <c r="IE3" s="184"/>
      <c r="IF3" s="184"/>
      <c r="IG3" s="184"/>
      <c r="IH3" s="184"/>
      <c r="II3" s="184"/>
      <c r="IJ3" s="184"/>
      <c r="IK3" s="184"/>
      <c r="IL3" s="184"/>
      <c r="IM3" s="184"/>
      <c r="IN3" s="184"/>
      <c r="IO3" s="184"/>
      <c r="IP3" s="184"/>
      <c r="IQ3" s="184"/>
      <c r="IR3" s="184"/>
      <c r="IS3" s="184"/>
      <c r="IT3" s="184"/>
      <c r="IU3" s="184"/>
      <c r="IV3" s="184"/>
      <c r="IW3" s="184"/>
      <c r="IX3" s="184"/>
      <c r="IY3" s="184"/>
      <c r="IZ3" s="184"/>
      <c r="JA3" s="184"/>
      <c r="JB3" s="184"/>
      <c r="JC3" s="184"/>
      <c r="JD3" s="184"/>
      <c r="JE3" s="184"/>
      <c r="JF3" s="184"/>
      <c r="JG3" s="184"/>
      <c r="JH3" s="184"/>
      <c r="JI3" s="184"/>
      <c r="JJ3" s="184"/>
      <c r="JK3" s="184"/>
      <c r="JL3" s="184"/>
      <c r="JM3" s="184"/>
      <c r="JN3" s="184"/>
      <c r="JO3" s="184"/>
      <c r="JP3" s="184"/>
      <c r="JQ3" s="184"/>
      <c r="JR3" s="184"/>
      <c r="JS3" s="184"/>
    </row>
    <row r="4" spans="1:279" s="185" customFormat="1" ht="41.25" customHeight="1">
      <c r="A4" s="317" t="s">
        <v>0</v>
      </c>
      <c r="B4" s="318"/>
      <c r="C4" s="319"/>
      <c r="D4" s="327" t="str">
        <f>'Mapa Final'!D4</f>
        <v>Proceso Contencioso Administrativo - Tribunal y Juzgado</v>
      </c>
      <c r="E4" s="328"/>
      <c r="F4" s="328"/>
      <c r="G4" s="328"/>
      <c r="H4" s="328"/>
      <c r="I4" s="328"/>
      <c r="J4" s="328"/>
      <c r="K4" s="328"/>
      <c r="L4" s="328"/>
      <c r="M4" s="328"/>
      <c r="N4" s="329"/>
      <c r="O4" s="322"/>
      <c r="P4" s="322"/>
      <c r="Q4" s="322"/>
      <c r="R4" s="203"/>
      <c r="S4" s="105"/>
      <c r="T4" s="105"/>
      <c r="U4" s="105"/>
      <c r="V4" s="184"/>
      <c r="W4" s="184"/>
      <c r="X4" s="184"/>
      <c r="Y4" s="184"/>
      <c r="Z4" s="184"/>
      <c r="AA4" s="184"/>
      <c r="AB4" s="184"/>
      <c r="AC4" s="184"/>
      <c r="AD4" s="184"/>
      <c r="AE4" s="184"/>
      <c r="AF4" s="184"/>
      <c r="AG4" s="184"/>
      <c r="AH4" s="184"/>
      <c r="AI4" s="184"/>
      <c r="AJ4" s="184"/>
      <c r="AK4" s="184"/>
      <c r="AL4" s="184"/>
      <c r="AM4" s="184"/>
      <c r="AN4" s="184"/>
      <c r="AO4" s="184"/>
      <c r="AP4" s="184"/>
      <c r="AQ4" s="184"/>
      <c r="AR4" s="184"/>
      <c r="AS4" s="184"/>
      <c r="AT4" s="184"/>
      <c r="AU4" s="184"/>
      <c r="AV4" s="184"/>
      <c r="AW4" s="184"/>
      <c r="AX4" s="184"/>
      <c r="AY4" s="184"/>
      <c r="AZ4" s="184"/>
      <c r="BA4" s="184"/>
      <c r="BB4" s="184"/>
      <c r="BC4" s="184"/>
      <c r="BD4" s="184"/>
      <c r="BE4" s="184"/>
      <c r="BF4" s="184"/>
      <c r="BG4" s="184"/>
      <c r="BH4" s="184"/>
      <c r="BI4" s="184"/>
      <c r="BJ4" s="184"/>
      <c r="BK4" s="184"/>
      <c r="BL4" s="184"/>
      <c r="BM4" s="184"/>
      <c r="BN4" s="184"/>
      <c r="BO4" s="184"/>
      <c r="BP4" s="184"/>
      <c r="BQ4" s="184"/>
      <c r="BR4" s="184"/>
      <c r="BS4" s="184"/>
      <c r="BT4" s="184"/>
      <c r="BU4" s="184"/>
      <c r="BV4" s="184"/>
      <c r="BW4" s="184"/>
      <c r="BX4" s="184"/>
      <c r="BY4" s="184"/>
      <c r="BZ4" s="184"/>
      <c r="CA4" s="184"/>
      <c r="CB4" s="184"/>
      <c r="CC4" s="184"/>
      <c r="CD4" s="184"/>
      <c r="CE4" s="184"/>
      <c r="CF4" s="184"/>
      <c r="CG4" s="184"/>
      <c r="CH4" s="184"/>
      <c r="CI4" s="184"/>
      <c r="CJ4" s="184"/>
      <c r="CK4" s="184"/>
      <c r="CL4" s="184"/>
      <c r="CM4" s="184"/>
      <c r="CN4" s="184"/>
      <c r="CO4" s="184"/>
      <c r="CP4" s="184"/>
      <c r="CQ4" s="184"/>
      <c r="CR4" s="184"/>
      <c r="CS4" s="184"/>
      <c r="CT4" s="184"/>
      <c r="CU4" s="184"/>
      <c r="CV4" s="184"/>
      <c r="CW4" s="184"/>
      <c r="CX4" s="184"/>
      <c r="CY4" s="184"/>
      <c r="CZ4" s="184"/>
      <c r="DA4" s="184"/>
      <c r="DB4" s="184"/>
      <c r="DC4" s="184"/>
      <c r="DD4" s="184"/>
      <c r="DE4" s="184"/>
      <c r="DF4" s="184"/>
      <c r="DG4" s="184"/>
      <c r="DH4" s="184"/>
      <c r="DI4" s="184"/>
      <c r="DJ4" s="184"/>
      <c r="DK4" s="184"/>
      <c r="DL4" s="184"/>
      <c r="DM4" s="184"/>
      <c r="DN4" s="184"/>
      <c r="DO4" s="184"/>
      <c r="DP4" s="184"/>
      <c r="DQ4" s="184"/>
      <c r="DR4" s="184"/>
      <c r="DS4" s="184"/>
      <c r="DT4" s="184"/>
      <c r="DU4" s="184"/>
      <c r="DV4" s="184"/>
      <c r="DW4" s="184"/>
      <c r="DX4" s="184"/>
      <c r="DY4" s="184"/>
      <c r="DZ4" s="184"/>
      <c r="EA4" s="184"/>
      <c r="EB4" s="184"/>
      <c r="EC4" s="184"/>
      <c r="ED4" s="184"/>
      <c r="EE4" s="184"/>
      <c r="EF4" s="184"/>
      <c r="EG4" s="184"/>
      <c r="EH4" s="184"/>
      <c r="EI4" s="184"/>
      <c r="EJ4" s="184"/>
      <c r="EK4" s="184"/>
      <c r="EL4" s="184"/>
      <c r="EM4" s="184"/>
      <c r="EN4" s="184"/>
      <c r="EO4" s="184"/>
      <c r="EP4" s="184"/>
      <c r="EQ4" s="184"/>
      <c r="ER4" s="184"/>
      <c r="ES4" s="184"/>
      <c r="ET4" s="184"/>
      <c r="EU4" s="184"/>
      <c r="EV4" s="184"/>
      <c r="EW4" s="184"/>
      <c r="EX4" s="184"/>
      <c r="EY4" s="184"/>
      <c r="EZ4" s="184"/>
      <c r="FA4" s="184"/>
      <c r="FB4" s="184"/>
      <c r="FC4" s="184"/>
      <c r="FD4" s="184"/>
      <c r="FE4" s="184"/>
      <c r="FF4" s="184"/>
      <c r="FG4" s="184"/>
      <c r="FH4" s="184"/>
      <c r="FI4" s="184"/>
      <c r="FJ4" s="184"/>
      <c r="FK4" s="184"/>
      <c r="FL4" s="184"/>
      <c r="FM4" s="184"/>
      <c r="FN4" s="184"/>
      <c r="FO4" s="184"/>
      <c r="FP4" s="184"/>
      <c r="FQ4" s="184"/>
      <c r="FR4" s="184"/>
      <c r="FS4" s="184"/>
      <c r="FT4" s="184"/>
      <c r="FU4" s="184"/>
      <c r="FV4" s="184"/>
      <c r="FW4" s="184"/>
      <c r="FX4" s="184"/>
      <c r="FY4" s="184"/>
      <c r="FZ4" s="184"/>
      <c r="GA4" s="184"/>
      <c r="GB4" s="184"/>
      <c r="GC4" s="184"/>
      <c r="GD4" s="184"/>
      <c r="GE4" s="184"/>
      <c r="GF4" s="184"/>
      <c r="GG4" s="184"/>
      <c r="GH4" s="184"/>
      <c r="GI4" s="184"/>
      <c r="GJ4" s="184"/>
      <c r="GK4" s="184"/>
      <c r="GL4" s="184"/>
      <c r="GM4" s="184"/>
      <c r="GN4" s="184"/>
      <c r="GO4" s="184"/>
      <c r="GP4" s="184"/>
      <c r="GQ4" s="184"/>
      <c r="GR4" s="184"/>
      <c r="GS4" s="184"/>
      <c r="GT4" s="184"/>
      <c r="GU4" s="184"/>
      <c r="GV4" s="184"/>
      <c r="GW4" s="184"/>
      <c r="GX4" s="184"/>
      <c r="GY4" s="184"/>
      <c r="GZ4" s="184"/>
      <c r="HA4" s="184"/>
      <c r="HB4" s="184"/>
      <c r="HC4" s="184"/>
      <c r="HD4" s="184"/>
      <c r="HE4" s="184"/>
      <c r="HF4" s="184"/>
      <c r="HG4" s="184"/>
      <c r="HH4" s="184"/>
      <c r="HI4" s="184"/>
      <c r="HJ4" s="184"/>
      <c r="HK4" s="184"/>
      <c r="HL4" s="184"/>
      <c r="HM4" s="184"/>
      <c r="HN4" s="184"/>
      <c r="HO4" s="184"/>
      <c r="HP4" s="184"/>
      <c r="HQ4" s="184"/>
      <c r="HR4" s="184"/>
      <c r="HS4" s="184"/>
      <c r="HT4" s="184"/>
      <c r="HU4" s="184"/>
      <c r="HV4" s="184"/>
      <c r="HW4" s="184"/>
      <c r="HX4" s="184"/>
      <c r="HY4" s="184"/>
      <c r="HZ4" s="184"/>
      <c r="IA4" s="184"/>
      <c r="IB4" s="184"/>
      <c r="IC4" s="184"/>
      <c r="ID4" s="184"/>
      <c r="IE4" s="184"/>
      <c r="IF4" s="184"/>
      <c r="IG4" s="184"/>
      <c r="IH4" s="184"/>
      <c r="II4" s="184"/>
      <c r="IJ4" s="184"/>
      <c r="IK4" s="184"/>
      <c r="IL4" s="184"/>
      <c r="IM4" s="184"/>
      <c r="IN4" s="184"/>
      <c r="IO4" s="184"/>
      <c r="IP4" s="184"/>
      <c r="IQ4" s="184"/>
      <c r="IR4" s="184"/>
      <c r="IS4" s="184"/>
      <c r="IT4" s="184"/>
      <c r="IU4" s="184"/>
      <c r="IV4" s="184"/>
      <c r="IW4" s="184"/>
      <c r="IX4" s="184"/>
      <c r="IY4" s="184"/>
      <c r="IZ4" s="184"/>
      <c r="JA4" s="184"/>
      <c r="JB4" s="184"/>
      <c r="JC4" s="184"/>
      <c r="JD4" s="184"/>
      <c r="JE4" s="184"/>
      <c r="JF4" s="184"/>
      <c r="JG4" s="184"/>
      <c r="JH4" s="184"/>
      <c r="JI4" s="184"/>
      <c r="JJ4" s="184"/>
      <c r="JK4" s="184"/>
      <c r="JL4" s="184"/>
      <c r="JM4" s="184"/>
      <c r="JN4" s="184"/>
      <c r="JO4" s="184"/>
      <c r="JP4" s="184"/>
      <c r="JQ4" s="184"/>
      <c r="JR4" s="184"/>
      <c r="JS4" s="184"/>
    </row>
    <row r="5" spans="1:279" s="185" customFormat="1" ht="52.5" customHeight="1">
      <c r="A5" s="317" t="s">
        <v>1</v>
      </c>
      <c r="B5" s="318"/>
      <c r="C5" s="319"/>
      <c r="D5" s="513" t="str">
        <f>'Mapa Final'!D5</f>
        <v>Administrar justicia dirigiendo la actuación procesal, hacia la emisión de una decisión de carácter definitivo mediante la aplicación de la normatividad vigente.</v>
      </c>
      <c r="E5" s="514"/>
      <c r="F5" s="514"/>
      <c r="G5" s="514"/>
      <c r="H5" s="514"/>
      <c r="I5" s="514"/>
      <c r="J5" s="514"/>
      <c r="K5" s="514"/>
      <c r="L5" s="514"/>
      <c r="M5" s="514"/>
      <c r="N5" s="515"/>
      <c r="O5" s="105"/>
      <c r="P5" s="105"/>
      <c r="Q5" s="105"/>
      <c r="R5" s="105"/>
      <c r="S5" s="105"/>
      <c r="T5" s="105"/>
      <c r="U5" s="105"/>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c r="AW5" s="184"/>
      <c r="AX5" s="184"/>
      <c r="AY5" s="184"/>
      <c r="AZ5" s="184"/>
      <c r="BA5" s="184"/>
      <c r="BB5" s="184"/>
      <c r="BC5" s="184"/>
      <c r="BD5" s="184"/>
      <c r="BE5" s="184"/>
      <c r="BF5" s="184"/>
      <c r="BG5" s="184"/>
      <c r="BH5" s="184"/>
      <c r="BI5" s="184"/>
      <c r="BJ5" s="184"/>
      <c r="BK5" s="184"/>
      <c r="BL5" s="184"/>
      <c r="BM5" s="184"/>
      <c r="BN5" s="184"/>
      <c r="BO5" s="184"/>
      <c r="BP5" s="184"/>
      <c r="BQ5" s="184"/>
      <c r="BR5" s="184"/>
      <c r="BS5" s="184"/>
      <c r="BT5" s="184"/>
      <c r="BU5" s="184"/>
      <c r="BV5" s="184"/>
      <c r="BW5" s="184"/>
      <c r="BX5" s="184"/>
      <c r="BY5" s="184"/>
      <c r="BZ5" s="184"/>
      <c r="CA5" s="184"/>
      <c r="CB5" s="184"/>
      <c r="CC5" s="184"/>
      <c r="CD5" s="184"/>
      <c r="CE5" s="184"/>
      <c r="CF5" s="184"/>
      <c r="CG5" s="184"/>
      <c r="CH5" s="184"/>
      <c r="CI5" s="184"/>
      <c r="CJ5" s="184"/>
      <c r="CK5" s="184"/>
      <c r="CL5" s="184"/>
      <c r="CM5" s="184"/>
      <c r="CN5" s="184"/>
      <c r="CO5" s="184"/>
      <c r="CP5" s="184"/>
      <c r="CQ5" s="184"/>
      <c r="CR5" s="184"/>
      <c r="CS5" s="184"/>
      <c r="CT5" s="184"/>
      <c r="CU5" s="184"/>
      <c r="CV5" s="184"/>
      <c r="CW5" s="184"/>
      <c r="CX5" s="184"/>
      <c r="CY5" s="184"/>
      <c r="CZ5" s="184"/>
      <c r="DA5" s="184"/>
      <c r="DB5" s="184"/>
      <c r="DC5" s="184"/>
      <c r="DD5" s="184"/>
      <c r="DE5" s="184"/>
      <c r="DF5" s="184"/>
      <c r="DG5" s="184"/>
      <c r="DH5" s="184"/>
      <c r="DI5" s="184"/>
      <c r="DJ5" s="184"/>
      <c r="DK5" s="184"/>
      <c r="DL5" s="184"/>
      <c r="DM5" s="184"/>
      <c r="DN5" s="184"/>
      <c r="DO5" s="184"/>
      <c r="DP5" s="184"/>
      <c r="DQ5" s="184"/>
      <c r="DR5" s="184"/>
      <c r="DS5" s="184"/>
      <c r="DT5" s="184"/>
      <c r="DU5" s="184"/>
      <c r="DV5" s="184"/>
      <c r="DW5" s="184"/>
      <c r="DX5" s="184"/>
      <c r="DY5" s="184"/>
      <c r="DZ5" s="184"/>
      <c r="EA5" s="184"/>
      <c r="EB5" s="184"/>
      <c r="EC5" s="184"/>
      <c r="ED5" s="184"/>
      <c r="EE5" s="184"/>
      <c r="EF5" s="184"/>
      <c r="EG5" s="184"/>
      <c r="EH5" s="184"/>
      <c r="EI5" s="184"/>
      <c r="EJ5" s="184"/>
      <c r="EK5" s="184"/>
      <c r="EL5" s="184"/>
      <c r="EM5" s="184"/>
      <c r="EN5" s="184"/>
      <c r="EO5" s="184"/>
      <c r="EP5" s="184"/>
      <c r="EQ5" s="184"/>
      <c r="ER5" s="184"/>
      <c r="ES5" s="184"/>
      <c r="ET5" s="184"/>
      <c r="EU5" s="184"/>
      <c r="EV5" s="184"/>
      <c r="EW5" s="184"/>
      <c r="EX5" s="184"/>
      <c r="EY5" s="184"/>
      <c r="EZ5" s="184"/>
      <c r="FA5" s="184"/>
      <c r="FB5" s="184"/>
      <c r="FC5" s="184"/>
      <c r="FD5" s="184"/>
      <c r="FE5" s="184"/>
      <c r="FF5" s="184"/>
      <c r="FG5" s="184"/>
      <c r="FH5" s="184"/>
      <c r="FI5" s="184"/>
      <c r="FJ5" s="184"/>
      <c r="FK5" s="184"/>
      <c r="FL5" s="184"/>
      <c r="FM5" s="184"/>
      <c r="FN5" s="184"/>
      <c r="FO5" s="184"/>
      <c r="FP5" s="184"/>
      <c r="FQ5" s="184"/>
      <c r="FR5" s="184"/>
      <c r="FS5" s="184"/>
      <c r="FT5" s="184"/>
      <c r="FU5" s="184"/>
      <c r="FV5" s="184"/>
      <c r="FW5" s="184"/>
      <c r="FX5" s="184"/>
      <c r="FY5" s="184"/>
      <c r="FZ5" s="184"/>
      <c r="GA5" s="184"/>
      <c r="GB5" s="184"/>
      <c r="GC5" s="184"/>
      <c r="GD5" s="184"/>
      <c r="GE5" s="184"/>
      <c r="GF5" s="184"/>
      <c r="GG5" s="184"/>
      <c r="GH5" s="184"/>
      <c r="GI5" s="184"/>
      <c r="GJ5" s="184"/>
      <c r="GK5" s="184"/>
      <c r="GL5" s="184"/>
      <c r="GM5" s="184"/>
      <c r="GN5" s="184"/>
      <c r="GO5" s="184"/>
      <c r="GP5" s="184"/>
      <c r="GQ5" s="184"/>
      <c r="GR5" s="184"/>
      <c r="GS5" s="184"/>
      <c r="GT5" s="184"/>
      <c r="GU5" s="184"/>
      <c r="GV5" s="184"/>
      <c r="GW5" s="184"/>
      <c r="GX5" s="184"/>
      <c r="GY5" s="184"/>
      <c r="GZ5" s="184"/>
      <c r="HA5" s="184"/>
      <c r="HB5" s="184"/>
      <c r="HC5" s="184"/>
      <c r="HD5" s="184"/>
      <c r="HE5" s="184"/>
      <c r="HF5" s="184"/>
      <c r="HG5" s="184"/>
      <c r="HH5" s="184"/>
      <c r="HI5" s="184"/>
      <c r="HJ5" s="184"/>
      <c r="HK5" s="184"/>
      <c r="HL5" s="184"/>
      <c r="HM5" s="184"/>
      <c r="HN5" s="184"/>
      <c r="HO5" s="184"/>
      <c r="HP5" s="184"/>
      <c r="HQ5" s="184"/>
      <c r="HR5" s="184"/>
      <c r="HS5" s="184"/>
      <c r="HT5" s="184"/>
      <c r="HU5" s="184"/>
      <c r="HV5" s="184"/>
      <c r="HW5" s="184"/>
      <c r="HX5" s="184"/>
      <c r="HY5" s="184"/>
      <c r="HZ5" s="184"/>
      <c r="IA5" s="184"/>
      <c r="IB5" s="184"/>
      <c r="IC5" s="184"/>
      <c r="ID5" s="184"/>
      <c r="IE5" s="184"/>
      <c r="IF5" s="184"/>
      <c r="IG5" s="184"/>
      <c r="IH5" s="184"/>
      <c r="II5" s="184"/>
      <c r="IJ5" s="184"/>
      <c r="IK5" s="184"/>
      <c r="IL5" s="184"/>
      <c r="IM5" s="184"/>
      <c r="IN5" s="184"/>
      <c r="IO5" s="184"/>
      <c r="IP5" s="184"/>
      <c r="IQ5" s="184"/>
      <c r="IR5" s="184"/>
      <c r="IS5" s="184"/>
      <c r="IT5" s="184"/>
      <c r="IU5" s="184"/>
      <c r="IV5" s="184"/>
      <c r="IW5" s="184"/>
      <c r="IX5" s="184"/>
      <c r="IY5" s="184"/>
      <c r="IZ5" s="184"/>
      <c r="JA5" s="184"/>
      <c r="JB5" s="184"/>
      <c r="JC5" s="184"/>
      <c r="JD5" s="184"/>
      <c r="JE5" s="184"/>
      <c r="JF5" s="184"/>
      <c r="JG5" s="184"/>
      <c r="JH5" s="184"/>
      <c r="JI5" s="184"/>
      <c r="JJ5" s="184"/>
      <c r="JK5" s="184"/>
      <c r="JL5" s="184"/>
      <c r="JM5" s="184"/>
      <c r="JN5" s="184"/>
      <c r="JO5" s="184"/>
      <c r="JP5" s="184"/>
      <c r="JQ5" s="184"/>
      <c r="JR5" s="184"/>
      <c r="JS5" s="184"/>
    </row>
    <row r="6" spans="1:279" s="185" customFormat="1" ht="32.25" customHeight="1" thickBot="1">
      <c r="A6" s="317" t="s">
        <v>2</v>
      </c>
      <c r="B6" s="318"/>
      <c r="C6" s="319"/>
      <c r="D6" s="513" t="str">
        <f>'Mapa Final'!D6</f>
        <v>Tribunal Administrativo del Departamento Archipiélago de San Andrés, Providencia y Santa Catalina</v>
      </c>
      <c r="E6" s="514"/>
      <c r="F6" s="514"/>
      <c r="G6" s="514"/>
      <c r="H6" s="514"/>
      <c r="I6" s="514"/>
      <c r="J6" s="514"/>
      <c r="K6" s="514"/>
      <c r="L6" s="514"/>
      <c r="M6" s="514"/>
      <c r="N6" s="515"/>
      <c r="O6" s="105"/>
      <c r="P6" s="105"/>
      <c r="Q6" s="105"/>
      <c r="R6" s="105"/>
      <c r="S6" s="105"/>
      <c r="T6" s="105"/>
      <c r="U6" s="105"/>
      <c r="V6" s="184"/>
      <c r="W6" s="184"/>
      <c r="X6" s="184"/>
      <c r="Y6" s="184"/>
      <c r="Z6" s="184"/>
      <c r="AA6" s="184"/>
      <c r="AB6" s="184"/>
      <c r="AC6" s="184"/>
      <c r="AD6" s="184"/>
      <c r="AE6" s="184"/>
      <c r="AF6" s="184"/>
      <c r="AG6" s="184"/>
      <c r="AH6" s="184"/>
      <c r="AI6" s="184"/>
      <c r="AJ6" s="184"/>
      <c r="AK6" s="184"/>
      <c r="AL6" s="184"/>
      <c r="AM6" s="184"/>
      <c r="AN6" s="184"/>
      <c r="AO6" s="184"/>
      <c r="AP6" s="184"/>
      <c r="AQ6" s="184"/>
      <c r="AR6" s="184"/>
      <c r="AS6" s="184"/>
      <c r="AT6" s="184"/>
      <c r="AU6" s="184"/>
      <c r="AV6" s="184"/>
      <c r="AW6" s="184"/>
      <c r="AX6" s="184"/>
      <c r="AY6" s="184"/>
      <c r="AZ6" s="184"/>
      <c r="BA6" s="184"/>
      <c r="BB6" s="184"/>
      <c r="BC6" s="184"/>
      <c r="BD6" s="184"/>
      <c r="BE6" s="184"/>
      <c r="BF6" s="184"/>
      <c r="BG6" s="184"/>
      <c r="BH6" s="184"/>
      <c r="BI6" s="184"/>
      <c r="BJ6" s="184"/>
      <c r="BK6" s="184"/>
      <c r="BL6" s="184"/>
      <c r="BM6" s="184"/>
      <c r="BN6" s="184"/>
      <c r="BO6" s="184"/>
      <c r="BP6" s="184"/>
      <c r="BQ6" s="184"/>
      <c r="BR6" s="184"/>
      <c r="BS6" s="184"/>
      <c r="BT6" s="184"/>
      <c r="BU6" s="184"/>
      <c r="BV6" s="184"/>
      <c r="BW6" s="184"/>
      <c r="BX6" s="184"/>
      <c r="BY6" s="184"/>
      <c r="BZ6" s="184"/>
      <c r="CA6" s="184"/>
      <c r="CB6" s="184"/>
      <c r="CC6" s="184"/>
      <c r="CD6" s="184"/>
      <c r="CE6" s="184"/>
      <c r="CF6" s="184"/>
      <c r="CG6" s="184"/>
      <c r="CH6" s="184"/>
      <c r="CI6" s="184"/>
      <c r="CJ6" s="184"/>
      <c r="CK6" s="184"/>
      <c r="CL6" s="184"/>
      <c r="CM6" s="184"/>
      <c r="CN6" s="184"/>
      <c r="CO6" s="184"/>
      <c r="CP6" s="184"/>
      <c r="CQ6" s="184"/>
      <c r="CR6" s="184"/>
      <c r="CS6" s="184"/>
      <c r="CT6" s="184"/>
      <c r="CU6" s="184"/>
      <c r="CV6" s="184"/>
      <c r="CW6" s="184"/>
      <c r="CX6" s="184"/>
      <c r="CY6" s="184"/>
      <c r="CZ6" s="184"/>
      <c r="DA6" s="184"/>
      <c r="DB6" s="184"/>
      <c r="DC6" s="184"/>
      <c r="DD6" s="184"/>
      <c r="DE6" s="184"/>
      <c r="DF6" s="184"/>
      <c r="DG6" s="184"/>
      <c r="DH6" s="184"/>
      <c r="DI6" s="184"/>
      <c r="DJ6" s="184"/>
      <c r="DK6" s="184"/>
      <c r="DL6" s="184"/>
      <c r="DM6" s="184"/>
      <c r="DN6" s="184"/>
      <c r="DO6" s="184"/>
      <c r="DP6" s="184"/>
      <c r="DQ6" s="184"/>
      <c r="DR6" s="184"/>
      <c r="DS6" s="184"/>
      <c r="DT6" s="184"/>
      <c r="DU6" s="184"/>
      <c r="DV6" s="184"/>
      <c r="DW6" s="184"/>
      <c r="DX6" s="184"/>
      <c r="DY6" s="184"/>
      <c r="DZ6" s="184"/>
      <c r="EA6" s="184"/>
      <c r="EB6" s="184"/>
      <c r="EC6" s="184"/>
      <c r="ED6" s="184"/>
      <c r="EE6" s="184"/>
      <c r="EF6" s="184"/>
      <c r="EG6" s="184"/>
      <c r="EH6" s="184"/>
      <c r="EI6" s="184"/>
      <c r="EJ6" s="184"/>
      <c r="EK6" s="184"/>
      <c r="EL6" s="184"/>
      <c r="EM6" s="184"/>
      <c r="EN6" s="184"/>
      <c r="EO6" s="184"/>
      <c r="EP6" s="184"/>
      <c r="EQ6" s="184"/>
      <c r="ER6" s="184"/>
      <c r="ES6" s="184"/>
      <c r="ET6" s="184"/>
      <c r="EU6" s="184"/>
      <c r="EV6" s="184"/>
      <c r="EW6" s="184"/>
      <c r="EX6" s="184"/>
      <c r="EY6" s="184"/>
      <c r="EZ6" s="184"/>
      <c r="FA6" s="184"/>
      <c r="FB6" s="184"/>
      <c r="FC6" s="184"/>
      <c r="FD6" s="184"/>
      <c r="FE6" s="184"/>
      <c r="FF6" s="184"/>
      <c r="FG6" s="184"/>
      <c r="FH6" s="184"/>
      <c r="FI6" s="184"/>
      <c r="FJ6" s="184"/>
      <c r="FK6" s="184"/>
      <c r="FL6" s="184"/>
      <c r="FM6" s="184"/>
      <c r="FN6" s="184"/>
      <c r="FO6" s="184"/>
      <c r="FP6" s="184"/>
      <c r="FQ6" s="184"/>
      <c r="FR6" s="184"/>
      <c r="FS6" s="184"/>
      <c r="FT6" s="184"/>
      <c r="FU6" s="184"/>
      <c r="FV6" s="184"/>
      <c r="FW6" s="184"/>
      <c r="FX6" s="184"/>
      <c r="FY6" s="184"/>
      <c r="FZ6" s="184"/>
      <c r="GA6" s="184"/>
      <c r="GB6" s="184"/>
      <c r="GC6" s="184"/>
      <c r="GD6" s="184"/>
      <c r="GE6" s="184"/>
      <c r="GF6" s="184"/>
      <c r="GG6" s="184"/>
      <c r="GH6" s="184"/>
      <c r="GI6" s="184"/>
      <c r="GJ6" s="184"/>
      <c r="GK6" s="184"/>
      <c r="GL6" s="184"/>
      <c r="GM6" s="184"/>
      <c r="GN6" s="184"/>
      <c r="GO6" s="184"/>
      <c r="GP6" s="184"/>
      <c r="GQ6" s="184"/>
      <c r="GR6" s="184"/>
      <c r="GS6" s="184"/>
      <c r="GT6" s="184"/>
      <c r="GU6" s="184"/>
      <c r="GV6" s="184"/>
      <c r="GW6" s="184"/>
      <c r="GX6" s="184"/>
      <c r="GY6" s="184"/>
      <c r="GZ6" s="184"/>
      <c r="HA6" s="184"/>
      <c r="HB6" s="184"/>
      <c r="HC6" s="184"/>
      <c r="HD6" s="184"/>
      <c r="HE6" s="184"/>
      <c r="HF6" s="184"/>
      <c r="HG6" s="184"/>
      <c r="HH6" s="184"/>
      <c r="HI6" s="184"/>
      <c r="HJ6" s="184"/>
      <c r="HK6" s="184"/>
      <c r="HL6" s="184"/>
      <c r="HM6" s="184"/>
      <c r="HN6" s="184"/>
      <c r="HO6" s="184"/>
      <c r="HP6" s="184"/>
      <c r="HQ6" s="184"/>
      <c r="HR6" s="184"/>
      <c r="HS6" s="184"/>
      <c r="HT6" s="184"/>
      <c r="HU6" s="184"/>
      <c r="HV6" s="184"/>
      <c r="HW6" s="184"/>
      <c r="HX6" s="184"/>
      <c r="HY6" s="184"/>
      <c r="HZ6" s="184"/>
      <c r="IA6" s="184"/>
      <c r="IB6" s="184"/>
      <c r="IC6" s="184"/>
      <c r="ID6" s="184"/>
      <c r="IE6" s="184"/>
      <c r="IF6" s="184"/>
      <c r="IG6" s="184"/>
      <c r="IH6" s="184"/>
      <c r="II6" s="184"/>
      <c r="IJ6" s="184"/>
      <c r="IK6" s="184"/>
      <c r="IL6" s="184"/>
      <c r="IM6" s="184"/>
      <c r="IN6" s="184"/>
      <c r="IO6" s="184"/>
      <c r="IP6" s="184"/>
      <c r="IQ6" s="184"/>
      <c r="IR6" s="184"/>
      <c r="IS6" s="184"/>
      <c r="IT6" s="184"/>
      <c r="IU6" s="184"/>
      <c r="IV6" s="184"/>
      <c r="IW6" s="184"/>
      <c r="IX6" s="184"/>
      <c r="IY6" s="184"/>
      <c r="IZ6" s="184"/>
      <c r="JA6" s="184"/>
      <c r="JB6" s="184"/>
      <c r="JC6" s="184"/>
      <c r="JD6" s="184"/>
      <c r="JE6" s="184"/>
      <c r="JF6" s="184"/>
      <c r="JG6" s="184"/>
      <c r="JH6" s="184"/>
      <c r="JI6" s="184"/>
      <c r="JJ6" s="184"/>
      <c r="JK6" s="184"/>
      <c r="JL6" s="184"/>
      <c r="JM6" s="184"/>
      <c r="JN6" s="184"/>
      <c r="JO6" s="184"/>
      <c r="JP6" s="184"/>
      <c r="JQ6" s="184"/>
      <c r="JR6" s="184"/>
      <c r="JS6" s="184"/>
    </row>
    <row r="7" spans="1:279" s="188" customFormat="1" ht="38.25" customHeight="1" thickTop="1" thickBot="1">
      <c r="A7" s="516" t="s">
        <v>353</v>
      </c>
      <c r="B7" s="517"/>
      <c r="C7" s="517"/>
      <c r="D7" s="517"/>
      <c r="E7" s="517"/>
      <c r="F7" s="518"/>
      <c r="G7" s="186"/>
      <c r="H7" s="519" t="s">
        <v>354</v>
      </c>
      <c r="I7" s="519"/>
      <c r="J7" s="519"/>
      <c r="K7" s="519" t="s">
        <v>355</v>
      </c>
      <c r="L7" s="519"/>
      <c r="M7" s="519"/>
      <c r="N7" s="520" t="s">
        <v>288</v>
      </c>
      <c r="O7" s="525" t="s">
        <v>356</v>
      </c>
      <c r="P7" s="527" t="s">
        <v>357</v>
      </c>
      <c r="Q7" s="530"/>
      <c r="R7" s="528"/>
      <c r="S7" s="527" t="s">
        <v>358</v>
      </c>
      <c r="T7" s="528"/>
      <c r="U7" s="529" t="s">
        <v>650</v>
      </c>
      <c r="V7" s="187"/>
      <c r="W7" s="187"/>
      <c r="X7" s="187"/>
      <c r="Y7" s="187"/>
      <c r="Z7" s="187"/>
      <c r="AA7" s="187"/>
      <c r="AB7" s="187"/>
      <c r="AC7" s="187"/>
      <c r="AD7" s="187"/>
      <c r="AE7" s="187"/>
      <c r="AF7" s="187"/>
      <c r="AG7" s="187"/>
      <c r="AH7" s="187"/>
      <c r="AI7" s="187"/>
      <c r="AJ7" s="187"/>
      <c r="AK7" s="187"/>
      <c r="AL7" s="187"/>
      <c r="AM7" s="187"/>
      <c r="AN7" s="187"/>
      <c r="AO7" s="187"/>
      <c r="AP7" s="187"/>
      <c r="AQ7" s="187"/>
      <c r="AR7" s="187"/>
      <c r="AS7" s="187"/>
      <c r="AT7" s="187"/>
      <c r="AU7" s="187"/>
      <c r="AV7" s="187"/>
      <c r="AW7" s="187"/>
      <c r="AX7" s="187"/>
      <c r="AY7" s="187"/>
      <c r="AZ7" s="187"/>
      <c r="BA7" s="187"/>
      <c r="BB7" s="187"/>
      <c r="BC7" s="187"/>
      <c r="BD7" s="187"/>
      <c r="BE7" s="187"/>
      <c r="BF7" s="187"/>
      <c r="BG7" s="187"/>
      <c r="BH7" s="187"/>
      <c r="BI7" s="187"/>
      <c r="BJ7" s="187"/>
      <c r="BK7" s="187"/>
      <c r="BL7" s="187"/>
      <c r="BM7" s="187"/>
      <c r="BN7" s="187"/>
      <c r="BO7" s="187"/>
      <c r="BP7" s="187"/>
      <c r="BQ7" s="187"/>
      <c r="BR7" s="187"/>
      <c r="BS7" s="187"/>
      <c r="BT7" s="187"/>
      <c r="BU7" s="187"/>
      <c r="BV7" s="187"/>
      <c r="BW7" s="187"/>
      <c r="BX7" s="187"/>
      <c r="BY7" s="187"/>
      <c r="BZ7" s="187"/>
      <c r="CA7" s="187"/>
      <c r="CB7" s="187"/>
      <c r="CC7" s="187"/>
      <c r="CD7" s="187"/>
      <c r="CE7" s="187"/>
      <c r="CF7" s="187"/>
      <c r="CG7" s="187"/>
      <c r="CH7" s="187"/>
      <c r="CI7" s="187"/>
      <c r="CJ7" s="187"/>
      <c r="CK7" s="187"/>
      <c r="CL7" s="187"/>
      <c r="CM7" s="187"/>
      <c r="CN7" s="187"/>
      <c r="CO7" s="187"/>
      <c r="CP7" s="187"/>
      <c r="CQ7" s="187"/>
      <c r="CR7" s="187"/>
      <c r="CS7" s="187"/>
      <c r="CT7" s="187"/>
      <c r="CU7" s="187"/>
      <c r="CV7" s="187"/>
      <c r="CW7" s="187"/>
      <c r="CX7" s="187"/>
      <c r="CY7" s="187"/>
      <c r="CZ7" s="187"/>
      <c r="DA7" s="187"/>
      <c r="DB7" s="187"/>
      <c r="DC7" s="187"/>
      <c r="DD7" s="187"/>
      <c r="DE7" s="187"/>
      <c r="DF7" s="187"/>
      <c r="DG7" s="187"/>
      <c r="DH7" s="187"/>
      <c r="DI7" s="187"/>
      <c r="DJ7" s="187"/>
      <c r="DK7" s="187"/>
      <c r="DL7" s="187"/>
      <c r="DM7" s="187"/>
      <c r="DN7" s="187"/>
      <c r="DO7" s="187"/>
      <c r="DP7" s="187"/>
      <c r="DQ7" s="187"/>
      <c r="DR7" s="187"/>
      <c r="DS7" s="187"/>
      <c r="DT7" s="187"/>
      <c r="DU7" s="187"/>
      <c r="DV7" s="187"/>
      <c r="DW7" s="187"/>
      <c r="DX7" s="187"/>
      <c r="DY7" s="187"/>
      <c r="DZ7" s="187"/>
      <c r="EA7" s="187"/>
      <c r="EB7" s="187"/>
      <c r="EC7" s="187"/>
      <c r="ED7" s="187"/>
      <c r="EE7" s="187"/>
      <c r="EF7" s="187"/>
      <c r="EG7" s="187"/>
      <c r="EH7" s="187"/>
      <c r="EI7" s="187"/>
      <c r="EJ7" s="187"/>
      <c r="EK7" s="187"/>
      <c r="EL7" s="187"/>
      <c r="EM7" s="187"/>
      <c r="EN7" s="187"/>
      <c r="EO7" s="187"/>
      <c r="EP7" s="187"/>
      <c r="EQ7" s="187"/>
      <c r="ER7" s="187"/>
      <c r="ES7" s="187"/>
      <c r="ET7" s="187"/>
      <c r="EU7" s="187"/>
      <c r="EV7" s="187"/>
      <c r="EW7" s="187"/>
      <c r="EX7" s="187"/>
      <c r="EY7" s="187"/>
      <c r="EZ7" s="187"/>
      <c r="FA7" s="187"/>
      <c r="FB7" s="187"/>
      <c r="FC7" s="187"/>
      <c r="FD7" s="187"/>
      <c r="FE7" s="187"/>
      <c r="FF7" s="187"/>
      <c r="FG7" s="187"/>
      <c r="FH7" s="187"/>
      <c r="FI7" s="187"/>
      <c r="FJ7" s="187"/>
      <c r="FK7" s="187"/>
      <c r="FL7" s="187"/>
      <c r="FM7" s="187"/>
      <c r="FN7" s="187"/>
      <c r="FO7" s="187"/>
      <c r="FP7" s="187"/>
      <c r="FQ7" s="187"/>
      <c r="FR7" s="187"/>
      <c r="FS7" s="187"/>
      <c r="FT7" s="187"/>
      <c r="FU7" s="187"/>
    </row>
    <row r="8" spans="1:279" s="194" customFormat="1" ht="81" customHeight="1" thickTop="1" thickBot="1">
      <c r="A8" s="204" t="s">
        <v>207</v>
      </c>
      <c r="B8" s="204" t="s">
        <v>370</v>
      </c>
      <c r="C8" s="202" t="s">
        <v>8</v>
      </c>
      <c r="D8" s="190" t="s">
        <v>360</v>
      </c>
      <c r="E8" s="204" t="s">
        <v>10</v>
      </c>
      <c r="F8" s="204" t="s">
        <v>11</v>
      </c>
      <c r="G8" s="204" t="s">
        <v>12</v>
      </c>
      <c r="H8" s="191" t="s">
        <v>361</v>
      </c>
      <c r="I8" s="191" t="s">
        <v>38</v>
      </c>
      <c r="J8" s="191" t="s">
        <v>362</v>
      </c>
      <c r="K8" s="191" t="s">
        <v>361</v>
      </c>
      <c r="L8" s="191" t="s">
        <v>363</v>
      </c>
      <c r="M8" s="191" t="s">
        <v>362</v>
      </c>
      <c r="N8" s="520"/>
      <c r="O8" s="526"/>
      <c r="P8" s="192" t="s">
        <v>364</v>
      </c>
      <c r="Q8" s="192" t="s">
        <v>365</v>
      </c>
      <c r="R8" s="192" t="s">
        <v>389</v>
      </c>
      <c r="S8" s="192" t="s">
        <v>366</v>
      </c>
      <c r="T8" s="192" t="s">
        <v>367</v>
      </c>
      <c r="U8" s="529"/>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c r="AW8" s="193"/>
      <c r="AX8" s="193"/>
      <c r="AY8" s="193"/>
      <c r="AZ8" s="193"/>
      <c r="BA8" s="193"/>
      <c r="BB8" s="193"/>
      <c r="BC8" s="193"/>
      <c r="BD8" s="193"/>
      <c r="BE8" s="193"/>
      <c r="BF8" s="193"/>
      <c r="BG8" s="193"/>
      <c r="BH8" s="193"/>
      <c r="BI8" s="193"/>
      <c r="BJ8" s="193"/>
      <c r="BK8" s="193"/>
      <c r="BL8" s="193"/>
      <c r="BM8" s="193"/>
      <c r="BN8" s="193"/>
      <c r="BO8" s="193"/>
      <c r="BP8" s="193"/>
      <c r="BQ8" s="193"/>
      <c r="BR8" s="193"/>
      <c r="BS8" s="193"/>
      <c r="BT8" s="193"/>
      <c r="BU8" s="193"/>
      <c r="BV8" s="193"/>
      <c r="BW8" s="193"/>
      <c r="BX8" s="193"/>
      <c r="BY8" s="193"/>
      <c r="BZ8" s="193"/>
      <c r="CA8" s="193"/>
      <c r="CB8" s="193"/>
      <c r="CC8" s="193"/>
      <c r="CD8" s="193"/>
      <c r="CE8" s="193"/>
      <c r="CF8" s="193"/>
      <c r="CG8" s="193"/>
      <c r="CH8" s="193"/>
      <c r="CI8" s="193"/>
      <c r="CJ8" s="193"/>
      <c r="CK8" s="193"/>
      <c r="CL8" s="193"/>
      <c r="CM8" s="193"/>
      <c r="CN8" s="193"/>
      <c r="CO8" s="193"/>
      <c r="CP8" s="193"/>
      <c r="CQ8" s="193"/>
      <c r="CR8" s="193"/>
      <c r="CS8" s="193"/>
      <c r="CT8" s="193"/>
      <c r="CU8" s="193"/>
      <c r="CV8" s="193"/>
      <c r="CW8" s="193"/>
      <c r="CX8" s="193"/>
      <c r="CY8" s="193"/>
      <c r="CZ8" s="193"/>
      <c r="DA8" s="193"/>
      <c r="DB8" s="193"/>
      <c r="DC8" s="193"/>
      <c r="DD8" s="193"/>
      <c r="DE8" s="193"/>
      <c r="DF8" s="193"/>
      <c r="DG8" s="193"/>
      <c r="DH8" s="193"/>
      <c r="DI8" s="193"/>
      <c r="DJ8" s="193"/>
      <c r="DK8" s="193"/>
      <c r="DL8" s="193"/>
      <c r="DM8" s="193"/>
      <c r="DN8" s="193"/>
      <c r="DO8" s="193"/>
      <c r="DP8" s="193"/>
      <c r="DQ8" s="193"/>
      <c r="DR8" s="193"/>
      <c r="DS8" s="193"/>
      <c r="DT8" s="193"/>
      <c r="DU8" s="193"/>
      <c r="DV8" s="193"/>
      <c r="DW8" s="193"/>
      <c r="DX8" s="193"/>
      <c r="DY8" s="193"/>
      <c r="DZ8" s="193"/>
      <c r="EA8" s="193"/>
      <c r="EB8" s="193"/>
      <c r="EC8" s="193"/>
      <c r="ED8" s="193"/>
      <c r="EE8" s="193"/>
      <c r="EF8" s="193"/>
      <c r="EG8" s="193"/>
      <c r="EH8" s="193"/>
      <c r="EI8" s="193"/>
      <c r="EJ8" s="193"/>
      <c r="EK8" s="193"/>
      <c r="EL8" s="193"/>
      <c r="EM8" s="193"/>
      <c r="EN8" s="193"/>
      <c r="EO8" s="193"/>
      <c r="EP8" s="193"/>
      <c r="EQ8" s="193"/>
      <c r="ER8" s="193"/>
      <c r="ES8" s="193"/>
      <c r="ET8" s="193"/>
      <c r="EU8" s="193"/>
      <c r="EV8" s="193"/>
      <c r="EW8" s="193"/>
      <c r="EX8" s="193"/>
      <c r="EY8" s="193"/>
      <c r="EZ8" s="193"/>
      <c r="FA8" s="193"/>
      <c r="FB8" s="193"/>
      <c r="FC8" s="193"/>
      <c r="FD8" s="193"/>
      <c r="FE8" s="193"/>
      <c r="FF8" s="193"/>
      <c r="FG8" s="193"/>
      <c r="FH8" s="193"/>
      <c r="FI8" s="193"/>
      <c r="FJ8" s="193"/>
      <c r="FK8" s="193"/>
      <c r="FL8" s="193"/>
      <c r="FM8" s="193"/>
      <c r="FN8" s="193"/>
      <c r="FO8" s="193"/>
      <c r="FP8" s="193"/>
      <c r="FQ8" s="193"/>
      <c r="FR8" s="193"/>
      <c r="FS8" s="193"/>
      <c r="FT8" s="193"/>
      <c r="FU8" s="193"/>
    </row>
    <row r="9" spans="1:279" s="195" customFormat="1" ht="10.5" customHeight="1" thickTop="1" thickBot="1">
      <c r="A9" s="511"/>
      <c r="B9" s="512"/>
      <c r="C9" s="512"/>
      <c r="D9" s="512"/>
      <c r="E9" s="512"/>
      <c r="F9" s="512"/>
      <c r="G9" s="512"/>
      <c r="H9" s="512"/>
      <c r="I9" s="512"/>
      <c r="J9" s="512"/>
      <c r="K9" s="512"/>
      <c r="L9" s="512"/>
      <c r="M9" s="512"/>
      <c r="N9" s="512"/>
      <c r="U9" s="196"/>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c r="AW9" s="197"/>
      <c r="AX9" s="197"/>
      <c r="AY9" s="197"/>
      <c r="AZ9" s="197"/>
      <c r="BA9" s="197"/>
      <c r="BB9" s="197"/>
      <c r="BC9" s="197"/>
      <c r="BD9" s="197"/>
      <c r="BE9" s="197"/>
      <c r="BF9" s="197"/>
      <c r="BG9" s="197"/>
      <c r="BH9" s="197"/>
      <c r="BI9" s="197"/>
      <c r="BJ9" s="197"/>
      <c r="BK9" s="197"/>
      <c r="BL9" s="197"/>
      <c r="BM9" s="197"/>
      <c r="BN9" s="197"/>
      <c r="BO9" s="197"/>
      <c r="BP9" s="197"/>
      <c r="BQ9" s="197"/>
      <c r="BR9" s="197"/>
      <c r="BS9" s="197"/>
      <c r="BT9" s="197"/>
      <c r="BU9" s="197"/>
      <c r="BV9" s="197"/>
      <c r="BW9" s="197"/>
      <c r="BX9" s="197"/>
      <c r="BY9" s="197"/>
      <c r="BZ9" s="197"/>
      <c r="CA9" s="197"/>
      <c r="CB9" s="197"/>
      <c r="CC9" s="197"/>
      <c r="CD9" s="197"/>
      <c r="CE9" s="197"/>
      <c r="CF9" s="197"/>
      <c r="CG9" s="197"/>
      <c r="CH9" s="197"/>
      <c r="CI9" s="197"/>
      <c r="CJ9" s="197"/>
      <c r="CK9" s="197"/>
      <c r="CL9" s="197"/>
      <c r="CM9" s="197"/>
      <c r="CN9" s="197"/>
      <c r="CO9" s="197"/>
      <c r="CP9" s="197"/>
      <c r="CQ9" s="197"/>
      <c r="CR9" s="197"/>
      <c r="CS9" s="197"/>
      <c r="CT9" s="197"/>
      <c r="CU9" s="197"/>
      <c r="CV9" s="197"/>
      <c r="CW9" s="197"/>
      <c r="CX9" s="197"/>
      <c r="CY9" s="197"/>
      <c r="CZ9" s="197"/>
      <c r="DA9" s="197"/>
      <c r="DB9" s="197"/>
      <c r="DC9" s="197"/>
      <c r="DD9" s="197"/>
      <c r="DE9" s="197"/>
      <c r="DF9" s="197"/>
      <c r="DG9" s="197"/>
      <c r="DH9" s="197"/>
      <c r="DI9" s="197"/>
      <c r="DJ9" s="197"/>
      <c r="DK9" s="197"/>
      <c r="DL9" s="197"/>
      <c r="DM9" s="197"/>
      <c r="DN9" s="197"/>
      <c r="DO9" s="197"/>
      <c r="DP9" s="197"/>
      <c r="DQ9" s="197"/>
      <c r="DR9" s="197"/>
      <c r="DS9" s="197"/>
      <c r="DT9" s="197"/>
      <c r="DU9" s="197"/>
      <c r="DV9" s="197"/>
      <c r="DW9" s="197"/>
      <c r="DX9" s="197"/>
      <c r="DY9" s="197"/>
      <c r="DZ9" s="197"/>
      <c r="EA9" s="197"/>
      <c r="EB9" s="197"/>
      <c r="EC9" s="197"/>
      <c r="ED9" s="197"/>
      <c r="EE9" s="197"/>
      <c r="EF9" s="197"/>
      <c r="EG9" s="197"/>
      <c r="EH9" s="197"/>
      <c r="EI9" s="197"/>
      <c r="EJ9" s="197"/>
      <c r="EK9" s="197"/>
      <c r="EL9" s="197"/>
      <c r="EM9" s="197"/>
      <c r="EN9" s="197"/>
      <c r="EO9" s="197"/>
      <c r="EP9" s="197"/>
      <c r="EQ9" s="197"/>
      <c r="ER9" s="197"/>
      <c r="ES9" s="197"/>
      <c r="ET9" s="197"/>
      <c r="EU9" s="197"/>
      <c r="EV9" s="197"/>
      <c r="EW9" s="197"/>
      <c r="EX9" s="197"/>
      <c r="EY9" s="197"/>
      <c r="EZ9" s="197"/>
      <c r="FA9" s="197"/>
      <c r="FB9" s="197"/>
      <c r="FC9" s="197"/>
      <c r="FD9" s="197"/>
      <c r="FE9" s="197"/>
      <c r="FF9" s="197"/>
      <c r="FG9" s="197"/>
      <c r="FH9" s="197"/>
      <c r="FI9" s="197"/>
      <c r="FJ9" s="197"/>
      <c r="FK9" s="197"/>
      <c r="FL9" s="197"/>
      <c r="FM9" s="197"/>
      <c r="FN9" s="197"/>
      <c r="FO9" s="197"/>
      <c r="FP9" s="197"/>
      <c r="FQ9" s="197"/>
      <c r="FR9" s="197"/>
      <c r="FS9" s="197"/>
      <c r="FT9" s="197"/>
      <c r="FU9" s="197"/>
    </row>
    <row r="10" spans="1:279" s="199" customFormat="1" ht="13.5" customHeight="1">
      <c r="A10" s="504">
        <f>'Mapa Final'!A10</f>
        <v>1</v>
      </c>
      <c r="B10" s="480" t="str">
        <f>'Mapa Final'!B10</f>
        <v>Vencimiento de los términos para resolver de fondo los asuntos de competencia del Tribunal y Juzgado Contencioso Administrativo</v>
      </c>
      <c r="C10" s="480" t="str">
        <f>'Mapa Final'!C10</f>
        <v>Afectación en la Prestación del Servicio de Justicia</v>
      </c>
      <c r="D10" s="480" t="str">
        <f>'Mapa Final'!D10</f>
        <v xml:space="preserve">Falta de seguimiento y control </v>
      </c>
      <c r="E10" s="486" t="str">
        <f>'Mapa Final'!E10</f>
        <v>Carga laboral // Falta de organización (priorizar tareas)</v>
      </c>
      <c r="F10" s="486" t="str">
        <f>'Mapa Final'!F10</f>
        <v xml:space="preserve">Resolver las peticiones, solicitudes, demandas por fuera del plazo legal establecido para cada uno de los trámites que corresponda o de forma tardía. </v>
      </c>
      <c r="G10" s="486" t="str">
        <f>'Mapa Final'!G10</f>
        <v>Usuarios, productos y prácticas organizacionales</v>
      </c>
      <c r="H10" s="489" t="str">
        <f>'Mapa Final'!I10</f>
        <v>Media</v>
      </c>
      <c r="I10" s="492" t="str">
        <f>'Mapa Final'!L10</f>
        <v>Moderado</v>
      </c>
      <c r="J10" s="492" t="str">
        <f>'Mapa Final'!N10</f>
        <v>Moderado</v>
      </c>
      <c r="K10" s="501" t="str">
        <f>'Mapa Final'!AA10</f>
        <v>Baja</v>
      </c>
      <c r="L10" s="501" t="str">
        <f>'Mapa Final'!AE10</f>
        <v>Moderado</v>
      </c>
      <c r="M10" s="489" t="str">
        <f>'Mapa Final'!AG10</f>
        <v>Moderado</v>
      </c>
      <c r="N10" s="501" t="str">
        <f>'Mapa Final'!AH10</f>
        <v>Aceptar</v>
      </c>
      <c r="O10" s="537" t="str">
        <f>+'Seguimiento 1 Trimestre'!O10:O14</f>
        <v>Implementar herramientas tecnológicas que ayuden al seguimiento de los términos de manera eficaz, tales como cuadros de control en formato excel al que se le haga seguimiento diariamente.</v>
      </c>
      <c r="P10" s="483" t="s">
        <v>399</v>
      </c>
      <c r="Q10" s="483" t="s">
        <v>400</v>
      </c>
      <c r="R10" s="483" t="s">
        <v>401</v>
      </c>
      <c r="S10" s="495">
        <v>45017</v>
      </c>
      <c r="T10" s="531">
        <v>45279</v>
      </c>
      <c r="U10" s="508" t="s">
        <v>645</v>
      </c>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c r="AW10" s="198"/>
      <c r="AX10" s="198"/>
      <c r="AY10" s="198"/>
      <c r="AZ10" s="198"/>
      <c r="BA10" s="198"/>
      <c r="BB10" s="198"/>
      <c r="BC10" s="198"/>
      <c r="BD10" s="198"/>
      <c r="BE10" s="198"/>
      <c r="BF10" s="198"/>
      <c r="BG10" s="198"/>
      <c r="BH10" s="198"/>
      <c r="BI10" s="198"/>
      <c r="BJ10" s="198"/>
      <c r="BK10" s="198"/>
      <c r="BL10" s="198"/>
      <c r="BM10" s="198"/>
      <c r="BN10" s="198"/>
      <c r="BO10" s="198"/>
      <c r="BP10" s="198"/>
      <c r="BQ10" s="198"/>
      <c r="BR10" s="198"/>
      <c r="BS10" s="198"/>
      <c r="BT10" s="198"/>
      <c r="BU10" s="198"/>
      <c r="BV10" s="198"/>
      <c r="BW10" s="198"/>
      <c r="BX10" s="198"/>
      <c r="BY10" s="198"/>
      <c r="BZ10" s="198"/>
      <c r="CA10" s="198"/>
      <c r="CB10" s="198"/>
      <c r="CC10" s="198"/>
      <c r="CD10" s="198"/>
      <c r="CE10" s="198"/>
      <c r="CF10" s="198"/>
      <c r="CG10" s="198"/>
      <c r="CH10" s="198"/>
      <c r="CI10" s="198"/>
      <c r="CJ10" s="198"/>
      <c r="CK10" s="198"/>
      <c r="CL10" s="198"/>
      <c r="CM10" s="198"/>
      <c r="CN10" s="198"/>
      <c r="CO10" s="198"/>
      <c r="CP10" s="198"/>
      <c r="CQ10" s="198"/>
      <c r="CR10" s="198"/>
      <c r="CS10" s="198"/>
      <c r="CT10" s="198"/>
      <c r="CU10" s="198"/>
      <c r="CV10" s="198"/>
      <c r="CW10" s="198"/>
      <c r="CX10" s="198"/>
      <c r="CY10" s="198"/>
      <c r="CZ10" s="198"/>
      <c r="DA10" s="198"/>
      <c r="DB10" s="198"/>
      <c r="DC10" s="198"/>
      <c r="DD10" s="198"/>
      <c r="DE10" s="198"/>
      <c r="DF10" s="198"/>
      <c r="DG10" s="198"/>
      <c r="DH10" s="198"/>
      <c r="DI10" s="198"/>
      <c r="DJ10" s="198"/>
      <c r="DK10" s="198"/>
      <c r="DL10" s="198"/>
      <c r="DM10" s="198"/>
      <c r="DN10" s="198"/>
      <c r="DO10" s="198"/>
      <c r="DP10" s="198"/>
      <c r="DQ10" s="198"/>
      <c r="DR10" s="198"/>
      <c r="DS10" s="198"/>
      <c r="DT10" s="198"/>
      <c r="DU10" s="198"/>
      <c r="DV10" s="198"/>
      <c r="DW10" s="198"/>
      <c r="DX10" s="198"/>
      <c r="DY10" s="198"/>
      <c r="DZ10" s="198"/>
      <c r="EA10" s="198"/>
      <c r="EB10" s="198"/>
      <c r="EC10" s="198"/>
      <c r="ED10" s="198"/>
      <c r="EE10" s="198"/>
      <c r="EF10" s="198"/>
      <c r="EG10" s="198"/>
      <c r="EH10" s="198"/>
      <c r="EI10" s="198"/>
      <c r="EJ10" s="198"/>
      <c r="EK10" s="198"/>
      <c r="EL10" s="198"/>
      <c r="EM10" s="198"/>
      <c r="EN10" s="198"/>
      <c r="EO10" s="198"/>
      <c r="EP10" s="198"/>
      <c r="EQ10" s="198"/>
      <c r="ER10" s="198"/>
      <c r="ES10" s="198"/>
      <c r="ET10" s="198"/>
      <c r="EU10" s="198"/>
      <c r="EV10" s="198"/>
      <c r="EW10" s="198"/>
      <c r="EX10" s="198"/>
      <c r="EY10" s="198"/>
      <c r="EZ10" s="198"/>
      <c r="FA10" s="198"/>
      <c r="FB10" s="198"/>
      <c r="FC10" s="198"/>
      <c r="FD10" s="198"/>
      <c r="FE10" s="198"/>
      <c r="FF10" s="198"/>
      <c r="FG10" s="198"/>
      <c r="FH10" s="198"/>
      <c r="FI10" s="198"/>
      <c r="FJ10" s="198"/>
      <c r="FK10" s="198"/>
      <c r="FL10" s="198"/>
      <c r="FM10" s="198"/>
      <c r="FN10" s="198"/>
      <c r="FO10" s="198"/>
      <c r="FP10" s="198"/>
      <c r="FQ10" s="198"/>
      <c r="FR10" s="198"/>
      <c r="FS10" s="198"/>
      <c r="FT10" s="198"/>
      <c r="FU10" s="198"/>
    </row>
    <row r="11" spans="1:279" s="199" customFormat="1" ht="13.5" hidden="1" customHeight="1">
      <c r="A11" s="505"/>
      <c r="B11" s="481"/>
      <c r="C11" s="481"/>
      <c r="D11" s="481"/>
      <c r="E11" s="487"/>
      <c r="F11" s="487"/>
      <c r="G11" s="487"/>
      <c r="H11" s="490"/>
      <c r="I11" s="493"/>
      <c r="J11" s="493"/>
      <c r="K11" s="502"/>
      <c r="L11" s="502"/>
      <c r="M11" s="490"/>
      <c r="N11" s="502"/>
      <c r="O11" s="538"/>
      <c r="P11" s="484"/>
      <c r="Q11" s="484"/>
      <c r="R11" s="484"/>
      <c r="S11" s="496"/>
      <c r="T11" s="532"/>
      <c r="U11" s="509"/>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c r="AW11" s="198"/>
      <c r="AX11" s="198"/>
      <c r="AY11" s="198"/>
      <c r="AZ11" s="198"/>
      <c r="BA11" s="198"/>
      <c r="BB11" s="198"/>
      <c r="BC11" s="198"/>
      <c r="BD11" s="198"/>
      <c r="BE11" s="198"/>
      <c r="BF11" s="198"/>
      <c r="BG11" s="198"/>
      <c r="BH11" s="198"/>
      <c r="BI11" s="198"/>
      <c r="BJ11" s="198"/>
      <c r="BK11" s="198"/>
      <c r="BL11" s="198"/>
      <c r="BM11" s="198"/>
      <c r="BN11" s="198"/>
      <c r="BO11" s="198"/>
      <c r="BP11" s="198"/>
      <c r="BQ11" s="198"/>
      <c r="BR11" s="198"/>
      <c r="BS11" s="198"/>
      <c r="BT11" s="198"/>
      <c r="BU11" s="198"/>
      <c r="BV11" s="198"/>
      <c r="BW11" s="198"/>
      <c r="BX11" s="198"/>
      <c r="BY11" s="198"/>
      <c r="BZ11" s="198"/>
      <c r="CA11" s="198"/>
      <c r="CB11" s="198"/>
      <c r="CC11" s="198"/>
      <c r="CD11" s="198"/>
      <c r="CE11" s="198"/>
      <c r="CF11" s="198"/>
      <c r="CG11" s="198"/>
      <c r="CH11" s="198"/>
      <c r="CI11" s="198"/>
      <c r="CJ11" s="198"/>
      <c r="CK11" s="198"/>
      <c r="CL11" s="198"/>
      <c r="CM11" s="198"/>
      <c r="CN11" s="198"/>
      <c r="CO11" s="198"/>
      <c r="CP11" s="198"/>
      <c r="CQ11" s="198"/>
      <c r="CR11" s="198"/>
      <c r="CS11" s="198"/>
      <c r="CT11" s="198"/>
      <c r="CU11" s="198"/>
      <c r="CV11" s="198"/>
      <c r="CW11" s="198"/>
      <c r="CX11" s="198"/>
      <c r="CY11" s="198"/>
      <c r="CZ11" s="198"/>
      <c r="DA11" s="198"/>
      <c r="DB11" s="198"/>
      <c r="DC11" s="198"/>
      <c r="DD11" s="198"/>
      <c r="DE11" s="198"/>
      <c r="DF11" s="198"/>
      <c r="DG11" s="198"/>
      <c r="DH11" s="198"/>
      <c r="DI11" s="198"/>
      <c r="DJ11" s="198"/>
      <c r="DK11" s="198"/>
      <c r="DL11" s="198"/>
      <c r="DM11" s="198"/>
      <c r="DN11" s="198"/>
      <c r="DO11" s="198"/>
      <c r="DP11" s="198"/>
      <c r="DQ11" s="198"/>
      <c r="DR11" s="198"/>
      <c r="DS11" s="198"/>
      <c r="DT11" s="198"/>
      <c r="DU11" s="198"/>
      <c r="DV11" s="198"/>
      <c r="DW11" s="198"/>
      <c r="DX11" s="198"/>
      <c r="DY11" s="198"/>
      <c r="DZ11" s="198"/>
      <c r="EA11" s="198"/>
      <c r="EB11" s="198"/>
      <c r="EC11" s="198"/>
      <c r="ED11" s="198"/>
      <c r="EE11" s="198"/>
      <c r="EF11" s="198"/>
      <c r="EG11" s="198"/>
      <c r="EH11" s="198"/>
      <c r="EI11" s="198"/>
      <c r="EJ11" s="198"/>
      <c r="EK11" s="198"/>
      <c r="EL11" s="198"/>
      <c r="EM11" s="198"/>
      <c r="EN11" s="198"/>
      <c r="EO11" s="198"/>
      <c r="EP11" s="198"/>
      <c r="EQ11" s="198"/>
      <c r="ER11" s="198"/>
      <c r="ES11" s="198"/>
      <c r="ET11" s="198"/>
      <c r="EU11" s="198"/>
      <c r="EV11" s="198"/>
      <c r="EW11" s="198"/>
      <c r="EX11" s="198"/>
      <c r="EY11" s="198"/>
      <c r="EZ11" s="198"/>
      <c r="FA11" s="198"/>
      <c r="FB11" s="198"/>
      <c r="FC11" s="198"/>
      <c r="FD11" s="198"/>
      <c r="FE11" s="198"/>
      <c r="FF11" s="198"/>
      <c r="FG11" s="198"/>
      <c r="FH11" s="198"/>
      <c r="FI11" s="198"/>
      <c r="FJ11" s="198"/>
      <c r="FK11" s="198"/>
      <c r="FL11" s="198"/>
      <c r="FM11" s="198"/>
      <c r="FN11" s="198"/>
      <c r="FO11" s="198"/>
      <c r="FP11" s="198"/>
      <c r="FQ11" s="198"/>
      <c r="FR11" s="198"/>
      <c r="FS11" s="198"/>
      <c r="FT11" s="198"/>
      <c r="FU11" s="198"/>
    </row>
    <row r="12" spans="1:279" s="199" customFormat="1" ht="13.5" customHeight="1">
      <c r="A12" s="505"/>
      <c r="B12" s="481"/>
      <c r="C12" s="481"/>
      <c r="D12" s="481"/>
      <c r="E12" s="487"/>
      <c r="F12" s="487"/>
      <c r="G12" s="487"/>
      <c r="H12" s="490"/>
      <c r="I12" s="493"/>
      <c r="J12" s="493"/>
      <c r="K12" s="502"/>
      <c r="L12" s="502"/>
      <c r="M12" s="490"/>
      <c r="N12" s="502"/>
      <c r="O12" s="538"/>
      <c r="P12" s="484"/>
      <c r="Q12" s="484"/>
      <c r="R12" s="484"/>
      <c r="S12" s="496"/>
      <c r="T12" s="532"/>
      <c r="U12" s="509"/>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c r="AW12" s="198"/>
      <c r="AX12" s="198"/>
      <c r="AY12" s="198"/>
      <c r="AZ12" s="198"/>
      <c r="BA12" s="198"/>
      <c r="BB12" s="198"/>
      <c r="BC12" s="198"/>
      <c r="BD12" s="198"/>
      <c r="BE12" s="198"/>
      <c r="BF12" s="198"/>
      <c r="BG12" s="198"/>
      <c r="BH12" s="198"/>
      <c r="BI12" s="198"/>
      <c r="BJ12" s="198"/>
      <c r="BK12" s="198"/>
      <c r="BL12" s="198"/>
      <c r="BM12" s="198"/>
      <c r="BN12" s="198"/>
      <c r="BO12" s="198"/>
      <c r="BP12" s="198"/>
      <c r="BQ12" s="198"/>
      <c r="BR12" s="198"/>
      <c r="BS12" s="198"/>
      <c r="BT12" s="198"/>
      <c r="BU12" s="198"/>
      <c r="BV12" s="198"/>
      <c r="BW12" s="198"/>
      <c r="BX12" s="198"/>
      <c r="BY12" s="198"/>
      <c r="BZ12" s="198"/>
      <c r="CA12" s="198"/>
      <c r="CB12" s="198"/>
      <c r="CC12" s="198"/>
      <c r="CD12" s="198"/>
      <c r="CE12" s="198"/>
      <c r="CF12" s="198"/>
      <c r="CG12" s="198"/>
      <c r="CH12" s="198"/>
      <c r="CI12" s="198"/>
      <c r="CJ12" s="198"/>
      <c r="CK12" s="198"/>
      <c r="CL12" s="198"/>
      <c r="CM12" s="198"/>
      <c r="CN12" s="198"/>
      <c r="CO12" s="198"/>
      <c r="CP12" s="198"/>
      <c r="CQ12" s="198"/>
      <c r="CR12" s="198"/>
      <c r="CS12" s="198"/>
      <c r="CT12" s="198"/>
      <c r="CU12" s="198"/>
      <c r="CV12" s="198"/>
      <c r="CW12" s="198"/>
      <c r="CX12" s="198"/>
      <c r="CY12" s="198"/>
      <c r="CZ12" s="198"/>
      <c r="DA12" s="198"/>
      <c r="DB12" s="198"/>
      <c r="DC12" s="198"/>
      <c r="DD12" s="198"/>
      <c r="DE12" s="198"/>
      <c r="DF12" s="198"/>
      <c r="DG12" s="198"/>
      <c r="DH12" s="198"/>
      <c r="DI12" s="198"/>
      <c r="DJ12" s="198"/>
      <c r="DK12" s="198"/>
      <c r="DL12" s="198"/>
      <c r="DM12" s="198"/>
      <c r="DN12" s="198"/>
      <c r="DO12" s="198"/>
      <c r="DP12" s="198"/>
      <c r="DQ12" s="198"/>
      <c r="DR12" s="198"/>
      <c r="DS12" s="198"/>
      <c r="DT12" s="198"/>
      <c r="DU12" s="198"/>
      <c r="DV12" s="198"/>
      <c r="DW12" s="198"/>
      <c r="DX12" s="198"/>
      <c r="DY12" s="198"/>
      <c r="DZ12" s="198"/>
      <c r="EA12" s="198"/>
      <c r="EB12" s="198"/>
      <c r="EC12" s="198"/>
      <c r="ED12" s="198"/>
      <c r="EE12" s="198"/>
      <c r="EF12" s="198"/>
      <c r="EG12" s="198"/>
      <c r="EH12" s="198"/>
      <c r="EI12" s="198"/>
      <c r="EJ12" s="198"/>
      <c r="EK12" s="198"/>
      <c r="EL12" s="198"/>
      <c r="EM12" s="198"/>
      <c r="EN12" s="198"/>
      <c r="EO12" s="198"/>
      <c r="EP12" s="198"/>
      <c r="EQ12" s="198"/>
      <c r="ER12" s="198"/>
      <c r="ES12" s="198"/>
      <c r="ET12" s="198"/>
      <c r="EU12" s="198"/>
      <c r="EV12" s="198"/>
      <c r="EW12" s="198"/>
      <c r="EX12" s="198"/>
      <c r="EY12" s="198"/>
      <c r="EZ12" s="198"/>
      <c r="FA12" s="198"/>
      <c r="FB12" s="198"/>
      <c r="FC12" s="198"/>
      <c r="FD12" s="198"/>
      <c r="FE12" s="198"/>
      <c r="FF12" s="198"/>
      <c r="FG12" s="198"/>
      <c r="FH12" s="198"/>
      <c r="FI12" s="198"/>
      <c r="FJ12" s="198"/>
      <c r="FK12" s="198"/>
      <c r="FL12" s="198"/>
      <c r="FM12" s="198"/>
      <c r="FN12" s="198"/>
      <c r="FO12" s="198"/>
      <c r="FP12" s="198"/>
      <c r="FQ12" s="198"/>
      <c r="FR12" s="198"/>
      <c r="FS12" s="198"/>
      <c r="FT12" s="198"/>
      <c r="FU12" s="198"/>
    </row>
    <row r="13" spans="1:279" s="199" customFormat="1" ht="13.5" customHeight="1">
      <c r="A13" s="505"/>
      <c r="B13" s="481"/>
      <c r="C13" s="481"/>
      <c r="D13" s="481"/>
      <c r="E13" s="487"/>
      <c r="F13" s="487"/>
      <c r="G13" s="487"/>
      <c r="H13" s="490"/>
      <c r="I13" s="493"/>
      <c r="J13" s="493"/>
      <c r="K13" s="502"/>
      <c r="L13" s="502"/>
      <c r="M13" s="490"/>
      <c r="N13" s="502"/>
      <c r="O13" s="538"/>
      <c r="P13" s="484"/>
      <c r="Q13" s="484"/>
      <c r="R13" s="484"/>
      <c r="S13" s="496"/>
      <c r="T13" s="532"/>
      <c r="U13" s="509"/>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c r="AW13" s="198"/>
      <c r="AX13" s="198"/>
      <c r="AY13" s="198"/>
      <c r="AZ13" s="198"/>
      <c r="BA13" s="198"/>
      <c r="BB13" s="198"/>
      <c r="BC13" s="198"/>
      <c r="BD13" s="198"/>
      <c r="BE13" s="198"/>
      <c r="BF13" s="198"/>
      <c r="BG13" s="198"/>
      <c r="BH13" s="198"/>
      <c r="BI13" s="198"/>
      <c r="BJ13" s="198"/>
      <c r="BK13" s="198"/>
      <c r="BL13" s="198"/>
      <c r="BM13" s="198"/>
      <c r="BN13" s="198"/>
      <c r="BO13" s="198"/>
      <c r="BP13" s="198"/>
      <c r="BQ13" s="198"/>
      <c r="BR13" s="198"/>
      <c r="BS13" s="198"/>
      <c r="BT13" s="198"/>
      <c r="BU13" s="198"/>
      <c r="BV13" s="198"/>
      <c r="BW13" s="198"/>
      <c r="BX13" s="198"/>
      <c r="BY13" s="198"/>
      <c r="BZ13" s="198"/>
      <c r="CA13" s="198"/>
      <c r="CB13" s="198"/>
      <c r="CC13" s="198"/>
      <c r="CD13" s="198"/>
      <c r="CE13" s="198"/>
      <c r="CF13" s="198"/>
      <c r="CG13" s="198"/>
      <c r="CH13" s="198"/>
      <c r="CI13" s="198"/>
      <c r="CJ13" s="198"/>
      <c r="CK13" s="198"/>
      <c r="CL13" s="198"/>
      <c r="CM13" s="198"/>
      <c r="CN13" s="198"/>
      <c r="CO13" s="198"/>
      <c r="CP13" s="198"/>
      <c r="CQ13" s="198"/>
      <c r="CR13" s="198"/>
      <c r="CS13" s="198"/>
      <c r="CT13" s="198"/>
      <c r="CU13" s="198"/>
      <c r="CV13" s="198"/>
      <c r="CW13" s="198"/>
      <c r="CX13" s="198"/>
      <c r="CY13" s="198"/>
      <c r="CZ13" s="198"/>
      <c r="DA13" s="198"/>
      <c r="DB13" s="198"/>
      <c r="DC13" s="198"/>
      <c r="DD13" s="198"/>
      <c r="DE13" s="198"/>
      <c r="DF13" s="198"/>
      <c r="DG13" s="198"/>
      <c r="DH13" s="198"/>
      <c r="DI13" s="198"/>
      <c r="DJ13" s="198"/>
      <c r="DK13" s="198"/>
      <c r="DL13" s="198"/>
      <c r="DM13" s="198"/>
      <c r="DN13" s="198"/>
      <c r="DO13" s="198"/>
      <c r="DP13" s="198"/>
      <c r="DQ13" s="198"/>
      <c r="DR13" s="198"/>
      <c r="DS13" s="198"/>
      <c r="DT13" s="198"/>
      <c r="DU13" s="198"/>
      <c r="DV13" s="198"/>
      <c r="DW13" s="198"/>
      <c r="DX13" s="198"/>
      <c r="DY13" s="198"/>
      <c r="DZ13" s="198"/>
      <c r="EA13" s="198"/>
      <c r="EB13" s="198"/>
      <c r="EC13" s="198"/>
      <c r="ED13" s="198"/>
      <c r="EE13" s="198"/>
      <c r="EF13" s="198"/>
      <c r="EG13" s="198"/>
      <c r="EH13" s="198"/>
      <c r="EI13" s="198"/>
      <c r="EJ13" s="198"/>
      <c r="EK13" s="198"/>
      <c r="EL13" s="198"/>
      <c r="EM13" s="198"/>
      <c r="EN13" s="198"/>
      <c r="EO13" s="198"/>
      <c r="EP13" s="198"/>
      <c r="EQ13" s="198"/>
      <c r="ER13" s="198"/>
      <c r="ES13" s="198"/>
      <c r="ET13" s="198"/>
      <c r="EU13" s="198"/>
      <c r="EV13" s="198"/>
      <c r="EW13" s="198"/>
      <c r="EX13" s="198"/>
      <c r="EY13" s="198"/>
      <c r="EZ13" s="198"/>
      <c r="FA13" s="198"/>
      <c r="FB13" s="198"/>
      <c r="FC13" s="198"/>
      <c r="FD13" s="198"/>
      <c r="FE13" s="198"/>
      <c r="FF13" s="198"/>
      <c r="FG13" s="198"/>
      <c r="FH13" s="198"/>
      <c r="FI13" s="198"/>
      <c r="FJ13" s="198"/>
      <c r="FK13" s="198"/>
      <c r="FL13" s="198"/>
      <c r="FM13" s="198"/>
      <c r="FN13" s="198"/>
      <c r="FO13" s="198"/>
      <c r="FP13" s="198"/>
      <c r="FQ13" s="198"/>
      <c r="FR13" s="198"/>
      <c r="FS13" s="198"/>
      <c r="FT13" s="198"/>
      <c r="FU13" s="198"/>
    </row>
    <row r="14" spans="1:279" s="199" customFormat="1" ht="106.5" customHeight="1" thickBot="1">
      <c r="A14" s="506"/>
      <c r="B14" s="482"/>
      <c r="C14" s="482"/>
      <c r="D14" s="482"/>
      <c r="E14" s="488"/>
      <c r="F14" s="488"/>
      <c r="G14" s="488"/>
      <c r="H14" s="491"/>
      <c r="I14" s="494"/>
      <c r="J14" s="494"/>
      <c r="K14" s="503"/>
      <c r="L14" s="503"/>
      <c r="M14" s="491"/>
      <c r="N14" s="503"/>
      <c r="O14" s="539"/>
      <c r="P14" s="485"/>
      <c r="Q14" s="485"/>
      <c r="R14" s="485"/>
      <c r="S14" s="497"/>
      <c r="T14" s="533"/>
      <c r="U14" s="510"/>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c r="AW14" s="198"/>
      <c r="AX14" s="198"/>
      <c r="AY14" s="198"/>
      <c r="AZ14" s="198"/>
      <c r="BA14" s="198"/>
      <c r="BB14" s="198"/>
      <c r="BC14" s="198"/>
      <c r="BD14" s="198"/>
      <c r="BE14" s="198"/>
      <c r="BF14" s="198"/>
      <c r="BG14" s="198"/>
      <c r="BH14" s="198"/>
      <c r="BI14" s="198"/>
      <c r="BJ14" s="198"/>
      <c r="BK14" s="198"/>
      <c r="BL14" s="198"/>
      <c r="BM14" s="198"/>
      <c r="BN14" s="198"/>
      <c r="BO14" s="198"/>
      <c r="BP14" s="198"/>
      <c r="BQ14" s="198"/>
      <c r="BR14" s="198"/>
      <c r="BS14" s="198"/>
      <c r="BT14" s="198"/>
      <c r="BU14" s="198"/>
      <c r="BV14" s="198"/>
      <c r="BW14" s="198"/>
      <c r="BX14" s="198"/>
      <c r="BY14" s="198"/>
      <c r="BZ14" s="198"/>
      <c r="CA14" s="198"/>
      <c r="CB14" s="198"/>
      <c r="CC14" s="198"/>
      <c r="CD14" s="198"/>
      <c r="CE14" s="198"/>
      <c r="CF14" s="198"/>
      <c r="CG14" s="198"/>
      <c r="CH14" s="198"/>
      <c r="CI14" s="198"/>
      <c r="CJ14" s="198"/>
      <c r="CK14" s="198"/>
      <c r="CL14" s="198"/>
      <c r="CM14" s="198"/>
      <c r="CN14" s="198"/>
      <c r="CO14" s="198"/>
      <c r="CP14" s="198"/>
      <c r="CQ14" s="198"/>
      <c r="CR14" s="198"/>
      <c r="CS14" s="198"/>
      <c r="CT14" s="198"/>
      <c r="CU14" s="198"/>
      <c r="CV14" s="198"/>
      <c r="CW14" s="198"/>
      <c r="CX14" s="198"/>
      <c r="CY14" s="198"/>
      <c r="CZ14" s="198"/>
      <c r="DA14" s="198"/>
      <c r="DB14" s="198"/>
      <c r="DC14" s="198"/>
      <c r="DD14" s="198"/>
      <c r="DE14" s="198"/>
      <c r="DF14" s="198"/>
      <c r="DG14" s="198"/>
      <c r="DH14" s="198"/>
      <c r="DI14" s="198"/>
      <c r="DJ14" s="198"/>
      <c r="DK14" s="198"/>
      <c r="DL14" s="198"/>
      <c r="DM14" s="198"/>
      <c r="DN14" s="198"/>
      <c r="DO14" s="198"/>
      <c r="DP14" s="198"/>
      <c r="DQ14" s="198"/>
      <c r="DR14" s="198"/>
      <c r="DS14" s="198"/>
      <c r="DT14" s="198"/>
      <c r="DU14" s="198"/>
      <c r="DV14" s="198"/>
      <c r="DW14" s="198"/>
      <c r="DX14" s="198"/>
      <c r="DY14" s="198"/>
      <c r="DZ14" s="198"/>
      <c r="EA14" s="198"/>
      <c r="EB14" s="198"/>
      <c r="EC14" s="198"/>
      <c r="ED14" s="198"/>
      <c r="EE14" s="198"/>
      <c r="EF14" s="198"/>
      <c r="EG14" s="198"/>
      <c r="EH14" s="198"/>
      <c r="EI14" s="198"/>
      <c r="EJ14" s="198"/>
      <c r="EK14" s="198"/>
      <c r="EL14" s="198"/>
      <c r="EM14" s="198"/>
      <c r="EN14" s="198"/>
      <c r="EO14" s="198"/>
      <c r="EP14" s="198"/>
      <c r="EQ14" s="198"/>
      <c r="ER14" s="198"/>
      <c r="ES14" s="198"/>
      <c r="ET14" s="198"/>
      <c r="EU14" s="198"/>
      <c r="EV14" s="198"/>
      <c r="EW14" s="198"/>
      <c r="EX14" s="198"/>
      <c r="EY14" s="198"/>
      <c r="EZ14" s="198"/>
      <c r="FA14" s="198"/>
      <c r="FB14" s="198"/>
      <c r="FC14" s="198"/>
      <c r="FD14" s="198"/>
      <c r="FE14" s="198"/>
      <c r="FF14" s="198"/>
      <c r="FG14" s="198"/>
      <c r="FH14" s="198"/>
      <c r="FI14" s="198"/>
      <c r="FJ14" s="198"/>
      <c r="FK14" s="198"/>
      <c r="FL14" s="198"/>
      <c r="FM14" s="198"/>
      <c r="FN14" s="198"/>
      <c r="FO14" s="198"/>
      <c r="FP14" s="198"/>
      <c r="FQ14" s="198"/>
      <c r="FR14" s="198"/>
      <c r="FS14" s="198"/>
      <c r="FT14" s="198"/>
      <c r="FU14" s="198"/>
    </row>
    <row r="15" spans="1:279" s="199" customFormat="1" ht="15" customHeight="1">
      <c r="A15" s="504">
        <f>'Mapa Final'!A15</f>
        <v>2</v>
      </c>
      <c r="B15" s="480" t="str">
        <f>'Mapa Final'!B15</f>
        <v>No aplicación de normas vigentes</v>
      </c>
      <c r="C15" s="480" t="str">
        <f>'Mapa Final'!C15</f>
        <v>Afectación en la Prestación del Servicio de Justicia</v>
      </c>
      <c r="D15" s="480" t="str">
        <f>'Mapa Final'!D15</f>
        <v>Falta de capacitación y actualización sobre normatividad aplicable a los asuntos  que corresponden a  la jurisdicción</v>
      </c>
      <c r="E15" s="486" t="str">
        <f>'Mapa Final'!E15</f>
        <v xml:space="preserve">Pleno desconocimiento normativo  </v>
      </c>
      <c r="F15" s="486" t="str">
        <f>'Mapa Final'!F15</f>
        <v xml:space="preserve">Al resolver los casos puestos a consideración del Tribunal y el Juzgado, se apliquen normas derogadas y se adopten decisiones con fundamento en presupuestos legales que no existen. Esto, por desconocimiento o por desactualización </v>
      </c>
      <c r="G15" s="486" t="str">
        <f>'Mapa Final'!G15</f>
        <v>Ejecución y Administración de Procesos</v>
      </c>
      <c r="H15" s="489" t="str">
        <f>'Mapa Final'!I15</f>
        <v>Media</v>
      </c>
      <c r="I15" s="492" t="str">
        <f>'Mapa Final'!L15</f>
        <v>Moderado</v>
      </c>
      <c r="J15" s="492" t="str">
        <f>'Mapa Final'!N15</f>
        <v>Moderado</v>
      </c>
      <c r="K15" s="501" t="str">
        <f>'Mapa Final'!AA15</f>
        <v>Baja</v>
      </c>
      <c r="L15" s="501" t="str">
        <f>'Mapa Final'!AE15</f>
        <v>Moderado</v>
      </c>
      <c r="M15" s="489" t="str">
        <f>'Mapa Final'!AG15</f>
        <v>Moderado</v>
      </c>
      <c r="N15" s="501" t="str">
        <f>'Mapa Final'!AH15</f>
        <v>Aceptar</v>
      </c>
      <c r="O15" s="537" t="str">
        <f>+'Seguimiento 1 Trimestre'!O15:O19</f>
        <v xml:space="preserve">Capacitar al personal que presta el servicio de administración de justicia y a los usuarios y clientes externos para que continuamente se actualicen en temas de reforma normativas </v>
      </c>
      <c r="P15" s="483" t="s">
        <v>400</v>
      </c>
      <c r="Q15" s="483" t="s">
        <v>400</v>
      </c>
      <c r="R15" s="483" t="s">
        <v>401</v>
      </c>
      <c r="S15" s="495">
        <v>45017</v>
      </c>
      <c r="T15" s="531">
        <v>45279</v>
      </c>
      <c r="U15" s="508" t="s">
        <v>620</v>
      </c>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c r="AW15" s="198"/>
      <c r="AX15" s="198"/>
      <c r="AY15" s="198"/>
      <c r="AZ15" s="198"/>
      <c r="BA15" s="198"/>
      <c r="BB15" s="198"/>
      <c r="BC15" s="198"/>
      <c r="BD15" s="198"/>
      <c r="BE15" s="198"/>
      <c r="BF15" s="198"/>
      <c r="BG15" s="198"/>
      <c r="BH15" s="198"/>
      <c r="BI15" s="198"/>
      <c r="BJ15" s="198"/>
      <c r="BK15" s="198"/>
      <c r="BL15" s="198"/>
      <c r="BM15" s="198"/>
      <c r="BN15" s="198"/>
      <c r="BO15" s="198"/>
      <c r="BP15" s="198"/>
      <c r="BQ15" s="198"/>
      <c r="BR15" s="198"/>
      <c r="BS15" s="198"/>
      <c r="BT15" s="198"/>
      <c r="BU15" s="198"/>
      <c r="BV15" s="198"/>
      <c r="BW15" s="198"/>
      <c r="BX15" s="198"/>
      <c r="BY15" s="198"/>
      <c r="BZ15" s="198"/>
      <c r="CA15" s="198"/>
      <c r="CB15" s="198"/>
      <c r="CC15" s="198"/>
      <c r="CD15" s="198"/>
      <c r="CE15" s="198"/>
      <c r="CF15" s="198"/>
      <c r="CG15" s="198"/>
      <c r="CH15" s="198"/>
      <c r="CI15" s="198"/>
      <c r="CJ15" s="198"/>
      <c r="CK15" s="198"/>
      <c r="CL15" s="198"/>
      <c r="CM15" s="198"/>
      <c r="CN15" s="198"/>
      <c r="CO15" s="198"/>
      <c r="CP15" s="198"/>
      <c r="CQ15" s="198"/>
      <c r="CR15" s="198"/>
      <c r="CS15" s="198"/>
      <c r="CT15" s="198"/>
      <c r="CU15" s="198"/>
      <c r="CV15" s="198"/>
      <c r="CW15" s="198"/>
      <c r="CX15" s="198"/>
      <c r="CY15" s="198"/>
      <c r="CZ15" s="198"/>
      <c r="DA15" s="198"/>
      <c r="DB15" s="198"/>
      <c r="DC15" s="198"/>
      <c r="DD15" s="198"/>
      <c r="DE15" s="198"/>
      <c r="DF15" s="198"/>
      <c r="DG15" s="198"/>
      <c r="DH15" s="198"/>
      <c r="DI15" s="198"/>
      <c r="DJ15" s="198"/>
      <c r="DK15" s="198"/>
      <c r="DL15" s="198"/>
      <c r="DM15" s="198"/>
      <c r="DN15" s="198"/>
      <c r="DO15" s="198"/>
      <c r="DP15" s="198"/>
      <c r="DQ15" s="198"/>
      <c r="DR15" s="198"/>
      <c r="DS15" s="198"/>
      <c r="DT15" s="198"/>
      <c r="DU15" s="198"/>
      <c r="DV15" s="198"/>
      <c r="DW15" s="198"/>
      <c r="DX15" s="198"/>
      <c r="DY15" s="198"/>
      <c r="DZ15" s="198"/>
      <c r="EA15" s="198"/>
      <c r="EB15" s="198"/>
      <c r="EC15" s="198"/>
      <c r="ED15" s="198"/>
      <c r="EE15" s="198"/>
      <c r="EF15" s="198"/>
      <c r="EG15" s="198"/>
      <c r="EH15" s="198"/>
      <c r="EI15" s="198"/>
      <c r="EJ15" s="198"/>
      <c r="EK15" s="198"/>
      <c r="EL15" s="198"/>
      <c r="EM15" s="198"/>
      <c r="EN15" s="198"/>
      <c r="EO15" s="198"/>
      <c r="EP15" s="198"/>
      <c r="EQ15" s="198"/>
      <c r="ER15" s="198"/>
      <c r="ES15" s="198"/>
      <c r="ET15" s="198"/>
      <c r="EU15" s="198"/>
      <c r="EV15" s="198"/>
      <c r="EW15" s="198"/>
      <c r="EX15" s="198"/>
      <c r="EY15" s="198"/>
      <c r="EZ15" s="198"/>
      <c r="FA15" s="198"/>
      <c r="FB15" s="198"/>
      <c r="FC15" s="198"/>
      <c r="FD15" s="198"/>
      <c r="FE15" s="198"/>
      <c r="FF15" s="198"/>
      <c r="FG15" s="198"/>
      <c r="FH15" s="198"/>
      <c r="FI15" s="198"/>
      <c r="FJ15" s="198"/>
      <c r="FK15" s="198"/>
      <c r="FL15" s="198"/>
      <c r="FM15" s="198"/>
      <c r="FN15" s="198"/>
      <c r="FO15" s="198"/>
      <c r="FP15" s="198"/>
      <c r="FQ15" s="198"/>
      <c r="FR15" s="198"/>
      <c r="FS15" s="198"/>
      <c r="FT15" s="198"/>
      <c r="FU15" s="198"/>
    </row>
    <row r="16" spans="1:279" s="199" customFormat="1" ht="13.5" customHeight="1">
      <c r="A16" s="505"/>
      <c r="B16" s="481"/>
      <c r="C16" s="481"/>
      <c r="D16" s="481"/>
      <c r="E16" s="487"/>
      <c r="F16" s="487"/>
      <c r="G16" s="487"/>
      <c r="H16" s="490"/>
      <c r="I16" s="493"/>
      <c r="J16" s="493"/>
      <c r="K16" s="502"/>
      <c r="L16" s="502"/>
      <c r="M16" s="490"/>
      <c r="N16" s="502"/>
      <c r="O16" s="538"/>
      <c r="P16" s="484"/>
      <c r="Q16" s="484"/>
      <c r="R16" s="484"/>
      <c r="S16" s="496"/>
      <c r="T16" s="532"/>
      <c r="U16" s="509"/>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c r="AW16" s="198"/>
      <c r="AX16" s="198"/>
      <c r="AY16" s="198"/>
      <c r="AZ16" s="198"/>
      <c r="BA16" s="198"/>
      <c r="BB16" s="198"/>
      <c r="BC16" s="198"/>
      <c r="BD16" s="198"/>
      <c r="BE16" s="198"/>
      <c r="BF16" s="198"/>
      <c r="BG16" s="198"/>
      <c r="BH16" s="198"/>
      <c r="BI16" s="198"/>
      <c r="BJ16" s="198"/>
      <c r="BK16" s="198"/>
      <c r="BL16" s="198"/>
      <c r="BM16" s="198"/>
      <c r="BN16" s="198"/>
      <c r="BO16" s="198"/>
      <c r="BP16" s="198"/>
      <c r="BQ16" s="198"/>
      <c r="BR16" s="198"/>
      <c r="BS16" s="198"/>
      <c r="BT16" s="198"/>
      <c r="BU16" s="198"/>
      <c r="BV16" s="198"/>
      <c r="BW16" s="198"/>
      <c r="BX16" s="198"/>
      <c r="BY16" s="198"/>
      <c r="BZ16" s="198"/>
      <c r="CA16" s="198"/>
      <c r="CB16" s="198"/>
      <c r="CC16" s="198"/>
      <c r="CD16" s="198"/>
      <c r="CE16" s="198"/>
      <c r="CF16" s="198"/>
      <c r="CG16" s="198"/>
      <c r="CH16" s="198"/>
      <c r="CI16" s="198"/>
      <c r="CJ16" s="198"/>
      <c r="CK16" s="198"/>
      <c r="CL16" s="198"/>
      <c r="CM16" s="198"/>
      <c r="CN16" s="198"/>
      <c r="CO16" s="198"/>
      <c r="CP16" s="198"/>
      <c r="CQ16" s="198"/>
      <c r="CR16" s="198"/>
      <c r="CS16" s="198"/>
      <c r="CT16" s="198"/>
      <c r="CU16" s="198"/>
      <c r="CV16" s="198"/>
      <c r="CW16" s="198"/>
      <c r="CX16" s="198"/>
      <c r="CY16" s="198"/>
      <c r="CZ16" s="198"/>
      <c r="DA16" s="198"/>
      <c r="DB16" s="198"/>
      <c r="DC16" s="198"/>
      <c r="DD16" s="198"/>
      <c r="DE16" s="198"/>
      <c r="DF16" s="198"/>
      <c r="DG16" s="198"/>
      <c r="DH16" s="198"/>
      <c r="DI16" s="198"/>
      <c r="DJ16" s="198"/>
      <c r="DK16" s="198"/>
      <c r="DL16" s="198"/>
      <c r="DM16" s="198"/>
      <c r="DN16" s="198"/>
      <c r="DO16" s="198"/>
      <c r="DP16" s="198"/>
      <c r="DQ16" s="198"/>
      <c r="DR16" s="198"/>
      <c r="DS16" s="198"/>
      <c r="DT16" s="198"/>
      <c r="DU16" s="198"/>
      <c r="DV16" s="198"/>
      <c r="DW16" s="198"/>
      <c r="DX16" s="198"/>
      <c r="DY16" s="198"/>
      <c r="DZ16" s="198"/>
      <c r="EA16" s="198"/>
      <c r="EB16" s="198"/>
      <c r="EC16" s="198"/>
      <c r="ED16" s="198"/>
      <c r="EE16" s="198"/>
      <c r="EF16" s="198"/>
      <c r="EG16" s="198"/>
      <c r="EH16" s="198"/>
      <c r="EI16" s="198"/>
      <c r="EJ16" s="198"/>
      <c r="EK16" s="198"/>
      <c r="EL16" s="198"/>
      <c r="EM16" s="198"/>
      <c r="EN16" s="198"/>
      <c r="EO16" s="198"/>
      <c r="EP16" s="198"/>
      <c r="EQ16" s="198"/>
      <c r="ER16" s="198"/>
      <c r="ES16" s="198"/>
      <c r="ET16" s="198"/>
      <c r="EU16" s="198"/>
      <c r="EV16" s="198"/>
      <c r="EW16" s="198"/>
      <c r="EX16" s="198"/>
      <c r="EY16" s="198"/>
      <c r="EZ16" s="198"/>
      <c r="FA16" s="198"/>
      <c r="FB16" s="198"/>
      <c r="FC16" s="198"/>
      <c r="FD16" s="198"/>
      <c r="FE16" s="198"/>
      <c r="FF16" s="198"/>
      <c r="FG16" s="198"/>
      <c r="FH16" s="198"/>
      <c r="FI16" s="198"/>
      <c r="FJ16" s="198"/>
      <c r="FK16" s="198"/>
      <c r="FL16" s="198"/>
      <c r="FM16" s="198"/>
      <c r="FN16" s="198"/>
      <c r="FO16" s="198"/>
      <c r="FP16" s="198"/>
      <c r="FQ16" s="198"/>
      <c r="FR16" s="198"/>
      <c r="FS16" s="198"/>
      <c r="FT16" s="198"/>
      <c r="FU16" s="198"/>
    </row>
    <row r="17" spans="1:177" s="199" customFormat="1" ht="13.5" customHeight="1">
      <c r="A17" s="505"/>
      <c r="B17" s="481"/>
      <c r="C17" s="481"/>
      <c r="D17" s="481"/>
      <c r="E17" s="487"/>
      <c r="F17" s="487"/>
      <c r="G17" s="487"/>
      <c r="H17" s="490"/>
      <c r="I17" s="493"/>
      <c r="J17" s="493"/>
      <c r="K17" s="502"/>
      <c r="L17" s="502"/>
      <c r="M17" s="490"/>
      <c r="N17" s="502"/>
      <c r="O17" s="538"/>
      <c r="P17" s="484"/>
      <c r="Q17" s="484"/>
      <c r="R17" s="484"/>
      <c r="S17" s="496"/>
      <c r="T17" s="532"/>
      <c r="U17" s="509"/>
      <c r="V17" s="198"/>
      <c r="W17" s="198"/>
      <c r="X17" s="198"/>
      <c r="Y17" s="198"/>
      <c r="Z17" s="198"/>
      <c r="AA17" s="198"/>
      <c r="AB17" s="198"/>
      <c r="AC17" s="198"/>
      <c r="AD17" s="198"/>
      <c r="AE17" s="198"/>
      <c r="AF17" s="198"/>
      <c r="AG17" s="198"/>
      <c r="AH17" s="198"/>
      <c r="AI17" s="198"/>
      <c r="AJ17" s="198"/>
      <c r="AK17" s="198"/>
      <c r="AL17" s="198"/>
      <c r="AM17" s="198"/>
      <c r="AN17" s="198"/>
      <c r="AO17" s="198"/>
      <c r="AP17" s="198"/>
      <c r="AQ17" s="198"/>
      <c r="AR17" s="198"/>
      <c r="AS17" s="198"/>
      <c r="AT17" s="198"/>
      <c r="AU17" s="198"/>
      <c r="AV17" s="198"/>
      <c r="AW17" s="198"/>
      <c r="AX17" s="198"/>
      <c r="AY17" s="198"/>
      <c r="AZ17" s="198"/>
      <c r="BA17" s="198"/>
      <c r="BB17" s="198"/>
      <c r="BC17" s="198"/>
      <c r="BD17" s="198"/>
      <c r="BE17" s="198"/>
      <c r="BF17" s="198"/>
      <c r="BG17" s="198"/>
      <c r="BH17" s="198"/>
      <c r="BI17" s="198"/>
      <c r="BJ17" s="198"/>
      <c r="BK17" s="198"/>
      <c r="BL17" s="198"/>
      <c r="BM17" s="198"/>
      <c r="BN17" s="198"/>
      <c r="BO17" s="198"/>
      <c r="BP17" s="198"/>
      <c r="BQ17" s="198"/>
      <c r="BR17" s="198"/>
      <c r="BS17" s="198"/>
      <c r="BT17" s="198"/>
      <c r="BU17" s="198"/>
      <c r="BV17" s="198"/>
      <c r="BW17" s="198"/>
      <c r="BX17" s="198"/>
      <c r="BY17" s="198"/>
      <c r="BZ17" s="198"/>
      <c r="CA17" s="198"/>
      <c r="CB17" s="198"/>
      <c r="CC17" s="198"/>
      <c r="CD17" s="198"/>
      <c r="CE17" s="198"/>
      <c r="CF17" s="198"/>
      <c r="CG17" s="198"/>
      <c r="CH17" s="198"/>
      <c r="CI17" s="198"/>
      <c r="CJ17" s="198"/>
      <c r="CK17" s="198"/>
      <c r="CL17" s="198"/>
      <c r="CM17" s="198"/>
      <c r="CN17" s="198"/>
      <c r="CO17" s="198"/>
      <c r="CP17" s="198"/>
      <c r="CQ17" s="198"/>
      <c r="CR17" s="198"/>
      <c r="CS17" s="198"/>
      <c r="CT17" s="198"/>
      <c r="CU17" s="198"/>
      <c r="CV17" s="198"/>
      <c r="CW17" s="198"/>
      <c r="CX17" s="198"/>
      <c r="CY17" s="198"/>
      <c r="CZ17" s="198"/>
      <c r="DA17" s="198"/>
      <c r="DB17" s="198"/>
      <c r="DC17" s="198"/>
      <c r="DD17" s="198"/>
      <c r="DE17" s="198"/>
      <c r="DF17" s="198"/>
      <c r="DG17" s="198"/>
      <c r="DH17" s="198"/>
      <c r="DI17" s="198"/>
      <c r="DJ17" s="198"/>
      <c r="DK17" s="198"/>
      <c r="DL17" s="198"/>
      <c r="DM17" s="198"/>
      <c r="DN17" s="198"/>
      <c r="DO17" s="198"/>
      <c r="DP17" s="198"/>
      <c r="DQ17" s="198"/>
      <c r="DR17" s="198"/>
      <c r="DS17" s="198"/>
      <c r="DT17" s="198"/>
      <c r="DU17" s="198"/>
      <c r="DV17" s="198"/>
      <c r="DW17" s="198"/>
      <c r="DX17" s="198"/>
      <c r="DY17" s="198"/>
      <c r="DZ17" s="198"/>
      <c r="EA17" s="198"/>
      <c r="EB17" s="198"/>
      <c r="EC17" s="198"/>
      <c r="ED17" s="198"/>
      <c r="EE17" s="198"/>
      <c r="EF17" s="198"/>
      <c r="EG17" s="198"/>
      <c r="EH17" s="198"/>
      <c r="EI17" s="198"/>
      <c r="EJ17" s="198"/>
      <c r="EK17" s="198"/>
      <c r="EL17" s="198"/>
      <c r="EM17" s="198"/>
      <c r="EN17" s="198"/>
      <c r="EO17" s="198"/>
      <c r="EP17" s="198"/>
      <c r="EQ17" s="198"/>
      <c r="ER17" s="198"/>
      <c r="ES17" s="198"/>
      <c r="ET17" s="198"/>
      <c r="EU17" s="198"/>
      <c r="EV17" s="198"/>
      <c r="EW17" s="198"/>
      <c r="EX17" s="198"/>
      <c r="EY17" s="198"/>
      <c r="EZ17" s="198"/>
      <c r="FA17" s="198"/>
      <c r="FB17" s="198"/>
      <c r="FC17" s="198"/>
      <c r="FD17" s="198"/>
      <c r="FE17" s="198"/>
      <c r="FF17" s="198"/>
      <c r="FG17" s="198"/>
      <c r="FH17" s="198"/>
      <c r="FI17" s="198"/>
      <c r="FJ17" s="198"/>
      <c r="FK17" s="198"/>
      <c r="FL17" s="198"/>
      <c r="FM17" s="198"/>
      <c r="FN17" s="198"/>
      <c r="FO17" s="198"/>
      <c r="FP17" s="198"/>
      <c r="FQ17" s="198"/>
      <c r="FR17" s="198"/>
      <c r="FS17" s="198"/>
      <c r="FT17" s="198"/>
      <c r="FU17" s="198"/>
    </row>
    <row r="18" spans="1:177" s="199" customFormat="1" ht="13.5" customHeight="1">
      <c r="A18" s="505"/>
      <c r="B18" s="481"/>
      <c r="C18" s="481"/>
      <c r="D18" s="481"/>
      <c r="E18" s="487"/>
      <c r="F18" s="487"/>
      <c r="G18" s="487"/>
      <c r="H18" s="490"/>
      <c r="I18" s="493"/>
      <c r="J18" s="493"/>
      <c r="K18" s="502"/>
      <c r="L18" s="502"/>
      <c r="M18" s="490"/>
      <c r="N18" s="502"/>
      <c r="O18" s="538"/>
      <c r="P18" s="484"/>
      <c r="Q18" s="484"/>
      <c r="R18" s="484"/>
      <c r="S18" s="496"/>
      <c r="T18" s="532"/>
      <c r="U18" s="509"/>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c r="AS18" s="198"/>
      <c r="AT18" s="198"/>
      <c r="AU18" s="198"/>
      <c r="AV18" s="198"/>
      <c r="AW18" s="198"/>
      <c r="AX18" s="198"/>
      <c r="AY18" s="198"/>
      <c r="AZ18" s="198"/>
      <c r="BA18" s="198"/>
      <c r="BB18" s="198"/>
      <c r="BC18" s="198"/>
      <c r="BD18" s="198"/>
      <c r="BE18" s="198"/>
      <c r="BF18" s="198"/>
      <c r="BG18" s="198"/>
      <c r="BH18" s="198"/>
      <c r="BI18" s="198"/>
      <c r="BJ18" s="198"/>
      <c r="BK18" s="198"/>
      <c r="BL18" s="198"/>
      <c r="BM18" s="198"/>
      <c r="BN18" s="198"/>
      <c r="BO18" s="198"/>
      <c r="BP18" s="198"/>
      <c r="BQ18" s="198"/>
      <c r="BR18" s="198"/>
      <c r="BS18" s="198"/>
      <c r="BT18" s="198"/>
      <c r="BU18" s="198"/>
      <c r="BV18" s="198"/>
      <c r="BW18" s="198"/>
      <c r="BX18" s="198"/>
      <c r="BY18" s="198"/>
      <c r="BZ18" s="198"/>
      <c r="CA18" s="198"/>
      <c r="CB18" s="198"/>
      <c r="CC18" s="198"/>
      <c r="CD18" s="198"/>
      <c r="CE18" s="198"/>
      <c r="CF18" s="198"/>
      <c r="CG18" s="198"/>
      <c r="CH18" s="198"/>
      <c r="CI18" s="198"/>
      <c r="CJ18" s="198"/>
      <c r="CK18" s="198"/>
      <c r="CL18" s="198"/>
      <c r="CM18" s="198"/>
      <c r="CN18" s="198"/>
      <c r="CO18" s="198"/>
      <c r="CP18" s="198"/>
      <c r="CQ18" s="198"/>
      <c r="CR18" s="198"/>
      <c r="CS18" s="198"/>
      <c r="CT18" s="198"/>
      <c r="CU18" s="198"/>
      <c r="CV18" s="198"/>
      <c r="CW18" s="198"/>
      <c r="CX18" s="198"/>
      <c r="CY18" s="198"/>
      <c r="CZ18" s="198"/>
      <c r="DA18" s="198"/>
      <c r="DB18" s="198"/>
      <c r="DC18" s="198"/>
      <c r="DD18" s="198"/>
      <c r="DE18" s="198"/>
      <c r="DF18" s="198"/>
      <c r="DG18" s="198"/>
      <c r="DH18" s="198"/>
      <c r="DI18" s="198"/>
      <c r="DJ18" s="198"/>
      <c r="DK18" s="198"/>
      <c r="DL18" s="198"/>
      <c r="DM18" s="198"/>
      <c r="DN18" s="198"/>
      <c r="DO18" s="198"/>
      <c r="DP18" s="198"/>
      <c r="DQ18" s="198"/>
      <c r="DR18" s="198"/>
      <c r="DS18" s="198"/>
      <c r="DT18" s="198"/>
      <c r="DU18" s="198"/>
      <c r="DV18" s="198"/>
      <c r="DW18" s="198"/>
      <c r="DX18" s="198"/>
      <c r="DY18" s="198"/>
      <c r="DZ18" s="198"/>
      <c r="EA18" s="198"/>
      <c r="EB18" s="198"/>
      <c r="EC18" s="198"/>
      <c r="ED18" s="198"/>
      <c r="EE18" s="198"/>
      <c r="EF18" s="198"/>
      <c r="EG18" s="198"/>
      <c r="EH18" s="198"/>
      <c r="EI18" s="198"/>
      <c r="EJ18" s="198"/>
      <c r="EK18" s="198"/>
      <c r="EL18" s="198"/>
      <c r="EM18" s="198"/>
      <c r="EN18" s="198"/>
      <c r="EO18" s="198"/>
      <c r="EP18" s="198"/>
      <c r="EQ18" s="198"/>
      <c r="ER18" s="198"/>
      <c r="ES18" s="198"/>
      <c r="ET18" s="198"/>
      <c r="EU18" s="198"/>
      <c r="EV18" s="198"/>
      <c r="EW18" s="198"/>
      <c r="EX18" s="198"/>
      <c r="EY18" s="198"/>
      <c r="EZ18" s="198"/>
      <c r="FA18" s="198"/>
      <c r="FB18" s="198"/>
      <c r="FC18" s="198"/>
      <c r="FD18" s="198"/>
      <c r="FE18" s="198"/>
      <c r="FF18" s="198"/>
      <c r="FG18" s="198"/>
      <c r="FH18" s="198"/>
      <c r="FI18" s="198"/>
      <c r="FJ18" s="198"/>
      <c r="FK18" s="198"/>
      <c r="FL18" s="198"/>
      <c r="FM18" s="198"/>
      <c r="FN18" s="198"/>
      <c r="FO18" s="198"/>
      <c r="FP18" s="198"/>
      <c r="FQ18" s="198"/>
      <c r="FR18" s="198"/>
      <c r="FS18" s="198"/>
      <c r="FT18" s="198"/>
      <c r="FU18" s="198"/>
    </row>
    <row r="19" spans="1:177" s="199" customFormat="1" ht="66" customHeight="1" thickBot="1">
      <c r="A19" s="506"/>
      <c r="B19" s="482"/>
      <c r="C19" s="482"/>
      <c r="D19" s="482"/>
      <c r="E19" s="488"/>
      <c r="F19" s="488"/>
      <c r="G19" s="488"/>
      <c r="H19" s="491"/>
      <c r="I19" s="494"/>
      <c r="J19" s="494"/>
      <c r="K19" s="503"/>
      <c r="L19" s="503"/>
      <c r="M19" s="491"/>
      <c r="N19" s="503"/>
      <c r="O19" s="539"/>
      <c r="P19" s="485"/>
      <c r="Q19" s="485"/>
      <c r="R19" s="485"/>
      <c r="S19" s="497"/>
      <c r="T19" s="533"/>
      <c r="U19" s="510"/>
      <c r="V19" s="198"/>
      <c r="W19" s="198"/>
      <c r="X19" s="198"/>
      <c r="Y19" s="198"/>
      <c r="Z19" s="198"/>
      <c r="AA19" s="198"/>
      <c r="AB19" s="198"/>
      <c r="AC19" s="198"/>
      <c r="AD19" s="198"/>
      <c r="AE19" s="198"/>
      <c r="AF19" s="198"/>
      <c r="AG19" s="198"/>
      <c r="AH19" s="198"/>
      <c r="AI19" s="198"/>
      <c r="AJ19" s="198"/>
      <c r="AK19" s="198"/>
      <c r="AL19" s="198"/>
      <c r="AM19" s="198"/>
      <c r="AN19" s="198"/>
      <c r="AO19" s="198"/>
      <c r="AP19" s="198"/>
      <c r="AQ19" s="198"/>
      <c r="AR19" s="198"/>
      <c r="AS19" s="198"/>
      <c r="AT19" s="198"/>
      <c r="AU19" s="198"/>
      <c r="AV19" s="198"/>
      <c r="AW19" s="198"/>
      <c r="AX19" s="198"/>
      <c r="AY19" s="198"/>
      <c r="AZ19" s="198"/>
      <c r="BA19" s="198"/>
      <c r="BB19" s="198"/>
      <c r="BC19" s="198"/>
      <c r="BD19" s="198"/>
      <c r="BE19" s="198"/>
      <c r="BF19" s="198"/>
      <c r="BG19" s="198"/>
      <c r="BH19" s="198"/>
      <c r="BI19" s="198"/>
      <c r="BJ19" s="198"/>
      <c r="BK19" s="198"/>
      <c r="BL19" s="198"/>
      <c r="BM19" s="198"/>
      <c r="BN19" s="198"/>
      <c r="BO19" s="198"/>
      <c r="BP19" s="198"/>
      <c r="BQ19" s="198"/>
      <c r="BR19" s="198"/>
      <c r="BS19" s="198"/>
      <c r="BT19" s="198"/>
      <c r="BU19" s="198"/>
      <c r="BV19" s="198"/>
      <c r="BW19" s="198"/>
      <c r="BX19" s="198"/>
      <c r="BY19" s="198"/>
      <c r="BZ19" s="198"/>
      <c r="CA19" s="198"/>
      <c r="CB19" s="198"/>
      <c r="CC19" s="198"/>
      <c r="CD19" s="198"/>
      <c r="CE19" s="198"/>
      <c r="CF19" s="198"/>
      <c r="CG19" s="198"/>
      <c r="CH19" s="198"/>
      <c r="CI19" s="198"/>
      <c r="CJ19" s="198"/>
      <c r="CK19" s="198"/>
      <c r="CL19" s="198"/>
      <c r="CM19" s="198"/>
      <c r="CN19" s="198"/>
      <c r="CO19" s="198"/>
      <c r="CP19" s="198"/>
      <c r="CQ19" s="198"/>
      <c r="CR19" s="198"/>
      <c r="CS19" s="198"/>
      <c r="CT19" s="198"/>
      <c r="CU19" s="198"/>
      <c r="CV19" s="198"/>
      <c r="CW19" s="198"/>
      <c r="CX19" s="198"/>
      <c r="CY19" s="198"/>
      <c r="CZ19" s="198"/>
      <c r="DA19" s="198"/>
      <c r="DB19" s="198"/>
      <c r="DC19" s="198"/>
      <c r="DD19" s="198"/>
      <c r="DE19" s="198"/>
      <c r="DF19" s="198"/>
      <c r="DG19" s="198"/>
      <c r="DH19" s="198"/>
      <c r="DI19" s="198"/>
      <c r="DJ19" s="198"/>
      <c r="DK19" s="198"/>
      <c r="DL19" s="198"/>
      <c r="DM19" s="198"/>
      <c r="DN19" s="198"/>
      <c r="DO19" s="198"/>
      <c r="DP19" s="198"/>
      <c r="DQ19" s="198"/>
      <c r="DR19" s="198"/>
      <c r="DS19" s="198"/>
      <c r="DT19" s="198"/>
      <c r="DU19" s="198"/>
      <c r="DV19" s="198"/>
      <c r="DW19" s="198"/>
      <c r="DX19" s="198"/>
      <c r="DY19" s="198"/>
      <c r="DZ19" s="198"/>
      <c r="EA19" s="198"/>
      <c r="EB19" s="198"/>
      <c r="EC19" s="198"/>
      <c r="ED19" s="198"/>
      <c r="EE19" s="198"/>
      <c r="EF19" s="198"/>
      <c r="EG19" s="198"/>
      <c r="EH19" s="198"/>
      <c r="EI19" s="198"/>
      <c r="EJ19" s="198"/>
      <c r="EK19" s="198"/>
      <c r="EL19" s="198"/>
      <c r="EM19" s="198"/>
      <c r="EN19" s="198"/>
      <c r="EO19" s="198"/>
      <c r="EP19" s="198"/>
      <c r="EQ19" s="198"/>
      <c r="ER19" s="198"/>
      <c r="ES19" s="198"/>
      <c r="ET19" s="198"/>
      <c r="EU19" s="198"/>
      <c r="EV19" s="198"/>
      <c r="EW19" s="198"/>
      <c r="EX19" s="198"/>
      <c r="EY19" s="198"/>
      <c r="EZ19" s="198"/>
      <c r="FA19" s="198"/>
      <c r="FB19" s="198"/>
      <c r="FC19" s="198"/>
      <c r="FD19" s="198"/>
      <c r="FE19" s="198"/>
      <c r="FF19" s="198"/>
      <c r="FG19" s="198"/>
      <c r="FH19" s="198"/>
      <c r="FI19" s="198"/>
      <c r="FJ19" s="198"/>
      <c r="FK19" s="198"/>
      <c r="FL19" s="198"/>
      <c r="FM19" s="198"/>
      <c r="FN19" s="198"/>
      <c r="FO19" s="198"/>
      <c r="FP19" s="198"/>
      <c r="FQ19" s="198"/>
      <c r="FR19" s="198"/>
      <c r="FS19" s="198"/>
      <c r="FT19" s="198"/>
      <c r="FU19" s="198"/>
    </row>
    <row r="20" spans="1:177" ht="15" customHeight="1">
      <c r="A20" s="504">
        <f>'Mapa Final'!A20</f>
        <v>3</v>
      </c>
      <c r="B20" s="480" t="str">
        <f>'Mapa Final'!B20</f>
        <v>Omitir reportar trimestralmente y dentro del plazo establecido las estadísticas</v>
      </c>
      <c r="C20" s="480" t="str">
        <f>'Mapa Final'!C20</f>
        <v>Incumplimiento de las metas establecidas</v>
      </c>
      <c r="D20" s="480" t="str">
        <f>'Mapa Final'!D20</f>
        <v>Dificultad con el diligenciamiento del formulario a causa de la mala conectividad o mal funcionamiento de la plataforma</v>
      </c>
      <c r="E20" s="486" t="str">
        <f>'Mapa Final'!E20</f>
        <v>No contar con la información consolidada y debidamente organizada para ser reportada y de contar con ello, por negligencia del servidor judicial encargado no se cumpla con ello oporunamente // Por problemas en la plataforma no se pueda rendir el informe dentro del plazo establecido</v>
      </c>
      <c r="F20" s="486" t="str">
        <f>'Mapa Final'!F20</f>
        <v>Dejar de reportar las estadísticas trimestrales en la plataforma SIERJU o hacerlo por fuera del plazo , lo que da lugar a novedades y sanciones</v>
      </c>
      <c r="G20" s="486" t="str">
        <f>'Mapa Final'!G20</f>
        <v>Ejecución y Administración de Procesos</v>
      </c>
      <c r="H20" s="489" t="str">
        <f>'Mapa Final'!I20</f>
        <v>Baja</v>
      </c>
      <c r="I20" s="492" t="str">
        <f>'Mapa Final'!L20</f>
        <v>Menor</v>
      </c>
      <c r="J20" s="492" t="str">
        <f>'Mapa Final'!N20</f>
        <v>Moderado</v>
      </c>
      <c r="K20" s="501" t="str">
        <f>'Mapa Final'!AA20</f>
        <v>Baja</v>
      </c>
      <c r="L20" s="501" t="str">
        <f>'Mapa Final'!AE20</f>
        <v>Menor</v>
      </c>
      <c r="M20" s="489" t="str">
        <f>'Mapa Final'!AG20</f>
        <v>Moderado</v>
      </c>
      <c r="N20" s="501" t="str">
        <f>'Mapa Final'!AH20</f>
        <v>Aceptar</v>
      </c>
      <c r="O20" s="537" t="str">
        <f>+'Seguimiento 1 Trimestre'!O20:O24</f>
        <v xml:space="preserve">Hacer la verificación, conteo y discriminación de las entradas y salidas durante el trimestre con antelación a la fecha de reporte estadístico. Una vez hecha esa revisión, actualizar el inventario antes del vencimiento del plazo para el diligencionamiento del formato en plataforma SIERJU. Recurrir a otras alternativas para el tema de conectividad. </v>
      </c>
      <c r="P20" s="483" t="s">
        <v>400</v>
      </c>
      <c r="Q20" s="483" t="s">
        <v>400</v>
      </c>
      <c r="R20" s="483" t="s">
        <v>401</v>
      </c>
      <c r="S20" s="495">
        <v>45017</v>
      </c>
      <c r="T20" s="531">
        <v>45279</v>
      </c>
      <c r="U20" s="508" t="s">
        <v>621</v>
      </c>
      <c r="V20" s="198"/>
      <c r="W20" s="198"/>
    </row>
    <row r="21" spans="1:177" ht="15" customHeight="1">
      <c r="A21" s="505"/>
      <c r="B21" s="481"/>
      <c r="C21" s="481"/>
      <c r="D21" s="481"/>
      <c r="E21" s="487"/>
      <c r="F21" s="487"/>
      <c r="G21" s="487"/>
      <c r="H21" s="490"/>
      <c r="I21" s="493"/>
      <c r="J21" s="493"/>
      <c r="K21" s="502"/>
      <c r="L21" s="502"/>
      <c r="M21" s="490"/>
      <c r="N21" s="502"/>
      <c r="O21" s="538"/>
      <c r="P21" s="484"/>
      <c r="Q21" s="484"/>
      <c r="R21" s="484"/>
      <c r="S21" s="496"/>
      <c r="T21" s="532"/>
      <c r="U21" s="509"/>
      <c r="V21" s="198"/>
      <c r="W21" s="198"/>
    </row>
    <row r="22" spans="1:177" ht="15" customHeight="1">
      <c r="A22" s="505"/>
      <c r="B22" s="481"/>
      <c r="C22" s="481"/>
      <c r="D22" s="481"/>
      <c r="E22" s="487"/>
      <c r="F22" s="487"/>
      <c r="G22" s="487"/>
      <c r="H22" s="490"/>
      <c r="I22" s="493"/>
      <c r="J22" s="493"/>
      <c r="K22" s="502"/>
      <c r="L22" s="502"/>
      <c r="M22" s="490"/>
      <c r="N22" s="502"/>
      <c r="O22" s="538"/>
      <c r="P22" s="484"/>
      <c r="Q22" s="484"/>
      <c r="R22" s="484"/>
      <c r="S22" s="496"/>
      <c r="T22" s="532"/>
      <c r="U22" s="509"/>
      <c r="V22" s="198"/>
      <c r="W22" s="198"/>
    </row>
    <row r="23" spans="1:177" ht="15" customHeight="1">
      <c r="A23" s="505"/>
      <c r="B23" s="481"/>
      <c r="C23" s="481"/>
      <c r="D23" s="481"/>
      <c r="E23" s="487"/>
      <c r="F23" s="487"/>
      <c r="G23" s="487"/>
      <c r="H23" s="490"/>
      <c r="I23" s="493"/>
      <c r="J23" s="493"/>
      <c r="K23" s="502"/>
      <c r="L23" s="502"/>
      <c r="M23" s="490"/>
      <c r="N23" s="502"/>
      <c r="O23" s="538"/>
      <c r="P23" s="484"/>
      <c r="Q23" s="484"/>
      <c r="R23" s="484"/>
      <c r="S23" s="496"/>
      <c r="T23" s="532"/>
      <c r="U23" s="509"/>
      <c r="V23" s="198"/>
      <c r="W23" s="198"/>
    </row>
    <row r="24" spans="1:177" ht="92.25" customHeight="1" thickBot="1">
      <c r="A24" s="506"/>
      <c r="B24" s="482"/>
      <c r="C24" s="482"/>
      <c r="D24" s="482"/>
      <c r="E24" s="488"/>
      <c r="F24" s="488"/>
      <c r="G24" s="488"/>
      <c r="H24" s="491"/>
      <c r="I24" s="494"/>
      <c r="J24" s="494"/>
      <c r="K24" s="503"/>
      <c r="L24" s="503"/>
      <c r="M24" s="491"/>
      <c r="N24" s="503"/>
      <c r="O24" s="539"/>
      <c r="P24" s="485"/>
      <c r="Q24" s="485"/>
      <c r="R24" s="485"/>
      <c r="S24" s="497"/>
      <c r="T24" s="533"/>
      <c r="U24" s="510"/>
      <c r="V24" s="198"/>
      <c r="W24" s="198"/>
    </row>
    <row r="25" spans="1:177" ht="15" customHeight="1">
      <c r="A25" s="504">
        <f>'Mapa Final'!A25</f>
        <v>4</v>
      </c>
      <c r="B25" s="480" t="str">
        <f>'Mapa Final'!B25</f>
        <v>Suspensión o no realización de las Audiencias Judiciales Programadas</v>
      </c>
      <c r="C25" s="480" t="str">
        <f>'Mapa Final'!C25</f>
        <v>Afectación en la Prestación del Servicio de Justicia</v>
      </c>
      <c r="D25" s="480" t="str">
        <f>'Mapa Final'!D25</f>
        <v>1.Deficiencia de herramientas tecnológicas que permitan el normal desarrollo de la audiencia (Sistema de Grabación, Software, Hardware, micrófonos, diademas, problemas de conectividad, entre otros)
2.Programación de audiencias sin tener en cuenta tiempos de duración para su realización.
3.Falta de comunicación oportuna o errores en la notificación a las partes interesadas externas
4.Desactualización de la información suministrada por las partes, intervenientes y otros participantes de las audiencias o diligencias</v>
      </c>
      <c r="E25" s="486" t="str">
        <f>'Mapa Final'!E25</f>
        <v>Incumplimiento en la realización de las audiencias programadas</v>
      </c>
      <c r="F25" s="486" t="str">
        <f>'Mapa Final'!F25</f>
        <v>Posibilidad de vulneración de los derechos fundamentales de los ciudadanos  debido al Incumplimiento en la realización de las audiencias programadas</v>
      </c>
      <c r="G25" s="486" t="str">
        <f>'Mapa Final'!G25</f>
        <v>Usuarios, productos y prácticas organizacionales</v>
      </c>
      <c r="H25" s="489" t="str">
        <f>'Mapa Final'!I25</f>
        <v>Baja</v>
      </c>
      <c r="I25" s="492" t="str">
        <f>'Mapa Final'!L25</f>
        <v>Menor</v>
      </c>
      <c r="J25" s="492" t="str">
        <f>'Mapa Final'!N25</f>
        <v>Moderado</v>
      </c>
      <c r="K25" s="501" t="str">
        <f>'Mapa Final'!AA25</f>
        <v>Baja</v>
      </c>
      <c r="L25" s="501" t="str">
        <f>'Mapa Final'!AE25</f>
        <v>Menor</v>
      </c>
      <c r="M25" s="489" t="str">
        <f>'Mapa Final'!AG25</f>
        <v>Moderado</v>
      </c>
      <c r="N25" s="501" t="str">
        <f>'Mapa Final'!AH25</f>
        <v>Aceptar</v>
      </c>
      <c r="O25" s="537" t="str">
        <f>+'Seguimiento 1 Trimestre'!O25:O29</f>
        <v>Revisar de manera manual los expedientes en la plataforma Samai, con el fin de poder verificar la información faltante y agregarla. Esto nos permite notificar oportuna y correctamente a las partes interesadas para garantizar la asistencia de las mismas.</v>
      </c>
      <c r="P25" s="483" t="s">
        <v>400</v>
      </c>
      <c r="Q25" s="483" t="s">
        <v>400</v>
      </c>
      <c r="R25" s="483" t="s">
        <v>401</v>
      </c>
      <c r="S25" s="495">
        <v>45017</v>
      </c>
      <c r="T25" s="531">
        <v>45279</v>
      </c>
      <c r="U25" s="508" t="s">
        <v>622</v>
      </c>
    </row>
    <row r="26" spans="1:177" ht="15" customHeight="1">
      <c r="A26" s="505"/>
      <c r="B26" s="481"/>
      <c r="C26" s="481"/>
      <c r="D26" s="481"/>
      <c r="E26" s="487"/>
      <c r="F26" s="487"/>
      <c r="G26" s="487"/>
      <c r="H26" s="490"/>
      <c r="I26" s="493"/>
      <c r="J26" s="493"/>
      <c r="K26" s="502"/>
      <c r="L26" s="502"/>
      <c r="M26" s="490"/>
      <c r="N26" s="502"/>
      <c r="O26" s="538"/>
      <c r="P26" s="484"/>
      <c r="Q26" s="484"/>
      <c r="R26" s="484"/>
      <c r="S26" s="496"/>
      <c r="T26" s="532"/>
      <c r="U26" s="509"/>
    </row>
    <row r="27" spans="1:177" ht="15" customHeight="1">
      <c r="A27" s="505"/>
      <c r="B27" s="481"/>
      <c r="C27" s="481"/>
      <c r="D27" s="481"/>
      <c r="E27" s="487"/>
      <c r="F27" s="487"/>
      <c r="G27" s="487"/>
      <c r="H27" s="490"/>
      <c r="I27" s="493"/>
      <c r="J27" s="493"/>
      <c r="K27" s="502"/>
      <c r="L27" s="502"/>
      <c r="M27" s="490"/>
      <c r="N27" s="502"/>
      <c r="O27" s="538"/>
      <c r="P27" s="484"/>
      <c r="Q27" s="484"/>
      <c r="R27" s="484"/>
      <c r="S27" s="496"/>
      <c r="T27" s="532"/>
      <c r="U27" s="509"/>
    </row>
    <row r="28" spans="1:177" ht="15" customHeight="1">
      <c r="A28" s="505"/>
      <c r="B28" s="481"/>
      <c r="C28" s="481"/>
      <c r="D28" s="481"/>
      <c r="E28" s="487"/>
      <c r="F28" s="487"/>
      <c r="G28" s="487"/>
      <c r="H28" s="490"/>
      <c r="I28" s="493"/>
      <c r="J28" s="493"/>
      <c r="K28" s="502"/>
      <c r="L28" s="502"/>
      <c r="M28" s="490"/>
      <c r="N28" s="502"/>
      <c r="O28" s="538"/>
      <c r="P28" s="484"/>
      <c r="Q28" s="484"/>
      <c r="R28" s="484"/>
      <c r="S28" s="496"/>
      <c r="T28" s="532"/>
      <c r="U28" s="509"/>
    </row>
    <row r="29" spans="1:177" ht="115.5" customHeight="1" thickBot="1">
      <c r="A29" s="506"/>
      <c r="B29" s="482"/>
      <c r="C29" s="482"/>
      <c r="D29" s="482"/>
      <c r="E29" s="488"/>
      <c r="F29" s="488"/>
      <c r="G29" s="488"/>
      <c r="H29" s="491"/>
      <c r="I29" s="494"/>
      <c r="J29" s="494"/>
      <c r="K29" s="503"/>
      <c r="L29" s="503"/>
      <c r="M29" s="491"/>
      <c r="N29" s="503"/>
      <c r="O29" s="539"/>
      <c r="P29" s="485"/>
      <c r="Q29" s="485"/>
      <c r="R29" s="485"/>
      <c r="S29" s="497"/>
      <c r="T29" s="533"/>
      <c r="U29" s="510"/>
    </row>
    <row r="30" spans="1:177" ht="15" customHeight="1">
      <c r="A30" s="504">
        <f>'Mapa Final'!A30</f>
        <v>5</v>
      </c>
      <c r="B30" s="480" t="str">
        <f>'Mapa Final'!B30</f>
        <v>Falta de conocimiento del Sistema de Gestión de Calidad - SIGCMA</v>
      </c>
      <c r="C30" s="480" t="str">
        <f>'Mapa Final'!C30</f>
        <v>Incumplimiento de las metas establecidas</v>
      </c>
      <c r="D30" s="480" t="str">
        <f>'Mapa Final'!D30</f>
        <v>Falta de capacitación en el tema. Desinteres en el aprendizaje del sistema                                                        Resistencia a nuevas formas de trabajo</v>
      </c>
      <c r="E30" s="486" t="str">
        <f>'Mapa Final'!E30</f>
        <v xml:space="preserve">1. Falta de organización en la estandarización del proceso contencioso administrativo                                2. Errores en los formatos de las providencias                                          3. Retraso en las diversas actividades del trabajo                        </v>
      </c>
      <c r="F30" s="486" t="str">
        <f>'Mapa Final'!F30</f>
        <v xml:space="preserve">Errores en la utilización de formatos y procedimientos estandarizados, induciendo en error tanto a los servidores judiciales como a los usuarios externos.  </v>
      </c>
      <c r="G30" s="486" t="str">
        <f>'Mapa Final'!G30</f>
        <v>Usuarios, productos y prácticas organizacionales</v>
      </c>
      <c r="H30" s="489" t="str">
        <f>'Mapa Final'!I30</f>
        <v>Baja</v>
      </c>
      <c r="I30" s="492" t="str">
        <f>'Mapa Final'!L30</f>
        <v>Menor</v>
      </c>
      <c r="J30" s="492" t="str">
        <f>'Mapa Final'!N30</f>
        <v>Moderado</v>
      </c>
      <c r="K30" s="501" t="str">
        <f>'Mapa Final'!AA30</f>
        <v>Baja</v>
      </c>
      <c r="L30" s="501" t="str">
        <f>'Mapa Final'!AE30</f>
        <v>Menor</v>
      </c>
      <c r="M30" s="489" t="str">
        <f>'Mapa Final'!AG30</f>
        <v>Moderado</v>
      </c>
      <c r="N30" s="501" t="str">
        <f>'Mapa Final'!AH30</f>
        <v>Aceptar</v>
      </c>
      <c r="O30" s="537" t="str">
        <f>+'Seguimiento 1 Trimestre'!O30:O34</f>
        <v>Revisión de las últimas versiones de las providencias  y capacitaciones respecto del manejo de los formatos para el mejoramiento continuo del proceso</v>
      </c>
      <c r="P30" s="483" t="s">
        <v>400</v>
      </c>
      <c r="Q30" s="483" t="s">
        <v>400</v>
      </c>
      <c r="R30" s="483" t="s">
        <v>401</v>
      </c>
      <c r="S30" s="495">
        <v>45017</v>
      </c>
      <c r="T30" s="531">
        <v>45279</v>
      </c>
      <c r="U30" s="498" t="s">
        <v>623</v>
      </c>
    </row>
    <row r="31" spans="1:177" ht="15" customHeight="1">
      <c r="A31" s="505"/>
      <c r="B31" s="481"/>
      <c r="C31" s="481"/>
      <c r="D31" s="481"/>
      <c r="E31" s="487"/>
      <c r="F31" s="487"/>
      <c r="G31" s="487"/>
      <c r="H31" s="490"/>
      <c r="I31" s="493"/>
      <c r="J31" s="493"/>
      <c r="K31" s="502"/>
      <c r="L31" s="502"/>
      <c r="M31" s="490"/>
      <c r="N31" s="502"/>
      <c r="O31" s="538"/>
      <c r="P31" s="484"/>
      <c r="Q31" s="484"/>
      <c r="R31" s="484"/>
      <c r="S31" s="496"/>
      <c r="T31" s="532"/>
      <c r="U31" s="499"/>
    </row>
    <row r="32" spans="1:177" ht="15" customHeight="1">
      <c r="A32" s="505"/>
      <c r="B32" s="481"/>
      <c r="C32" s="481"/>
      <c r="D32" s="481"/>
      <c r="E32" s="487"/>
      <c r="F32" s="487"/>
      <c r="G32" s="487"/>
      <c r="H32" s="490"/>
      <c r="I32" s="493"/>
      <c r="J32" s="493"/>
      <c r="K32" s="502"/>
      <c r="L32" s="502"/>
      <c r="M32" s="490"/>
      <c r="N32" s="502"/>
      <c r="O32" s="538"/>
      <c r="P32" s="484"/>
      <c r="Q32" s="484"/>
      <c r="R32" s="484"/>
      <c r="S32" s="496"/>
      <c r="T32" s="532"/>
      <c r="U32" s="499"/>
    </row>
    <row r="33" spans="1:21" ht="15" customHeight="1">
      <c r="A33" s="505"/>
      <c r="B33" s="481"/>
      <c r="C33" s="481"/>
      <c r="D33" s="481"/>
      <c r="E33" s="487"/>
      <c r="F33" s="487"/>
      <c r="G33" s="487"/>
      <c r="H33" s="490"/>
      <c r="I33" s="493"/>
      <c r="J33" s="493"/>
      <c r="K33" s="502"/>
      <c r="L33" s="502"/>
      <c r="M33" s="490"/>
      <c r="N33" s="502"/>
      <c r="O33" s="538"/>
      <c r="P33" s="484"/>
      <c r="Q33" s="484"/>
      <c r="R33" s="484"/>
      <c r="S33" s="496"/>
      <c r="T33" s="532"/>
      <c r="U33" s="499"/>
    </row>
    <row r="34" spans="1:21" ht="51.75" customHeight="1" thickBot="1">
      <c r="A34" s="506"/>
      <c r="B34" s="482"/>
      <c r="C34" s="482"/>
      <c r="D34" s="482"/>
      <c r="E34" s="488"/>
      <c r="F34" s="488"/>
      <c r="G34" s="488"/>
      <c r="H34" s="491"/>
      <c r="I34" s="494"/>
      <c r="J34" s="494"/>
      <c r="K34" s="503"/>
      <c r="L34" s="503"/>
      <c r="M34" s="491"/>
      <c r="N34" s="503"/>
      <c r="O34" s="539"/>
      <c r="P34" s="485"/>
      <c r="Q34" s="485"/>
      <c r="R34" s="485"/>
      <c r="S34" s="497"/>
      <c r="T34" s="533"/>
      <c r="U34" s="500"/>
    </row>
    <row r="35" spans="1:21" ht="15" customHeight="1">
      <c r="A35" s="504">
        <f>'Mapa Final'!A35</f>
        <v>6</v>
      </c>
      <c r="B35" s="480" t="str">
        <f>'Mapa Final'!B35</f>
        <v xml:space="preserve">Pérdida de expedientes digitales </v>
      </c>
      <c r="C35" s="480" t="str">
        <f>'Mapa Final'!C35</f>
        <v>Afectación en la Prestación del Servicio de Justicia</v>
      </c>
      <c r="D35" s="480" t="str">
        <f>'Mapa Final'!D35</f>
        <v>Falta de organización de expedientes electrónicos                                Falta de manejo de las herramientas digitales                                                         Falta de gestión y contro de la documentación</v>
      </c>
      <c r="E35" s="486" t="str">
        <f>'Mapa Final'!E35</f>
        <v xml:space="preserve">Falta de organización de la informaciòn digital </v>
      </c>
      <c r="F35" s="486" t="str">
        <f>'Mapa Final'!F35</f>
        <v xml:space="preserve">Pérdida de expedientes digitalizados.                             Pérdida de memoriales  digitales.                            Pérdida de anexos y/o documentos remitidos por las partes   </v>
      </c>
      <c r="G35" s="486" t="str">
        <f>'Mapa Final'!G35</f>
        <v>Ejecución y Administración de Procesos</v>
      </c>
      <c r="H35" s="489" t="str">
        <f>'Mapa Final'!I35</f>
        <v>Alta</v>
      </c>
      <c r="I35" s="492" t="str">
        <f>'Mapa Final'!L35</f>
        <v>Mayor</v>
      </c>
      <c r="J35" s="492" t="str">
        <f>'Mapa Final'!N35</f>
        <v xml:space="preserve">Alto </v>
      </c>
      <c r="K35" s="501" t="str">
        <f>'Mapa Final'!AA35</f>
        <v>Media</v>
      </c>
      <c r="L35" s="501" t="str">
        <f>'Mapa Final'!AE35</f>
        <v>Mayor</v>
      </c>
      <c r="M35" s="489" t="str">
        <f>'Mapa Final'!AG35</f>
        <v xml:space="preserve">Alto </v>
      </c>
      <c r="N35" s="501" t="str">
        <f>'Mapa Final'!AH35</f>
        <v>Reducir(mitigar)</v>
      </c>
      <c r="O35" s="537" t="str">
        <f>+'Seguimiento 1 Trimestre'!O35:O39</f>
        <v>Trazabilidad en el trámite del expediente,a cargo de los custodios quienes son los encargados de registrar la información en "OneDrive" y quienes guardan soporte de dichos memoriales y constacias secretariales recibidas a través del correo electrónico de la Secretaría</v>
      </c>
      <c r="P35" s="483" t="s">
        <v>400</v>
      </c>
      <c r="Q35" s="483" t="s">
        <v>400</v>
      </c>
      <c r="R35" s="483" t="s">
        <v>401</v>
      </c>
      <c r="S35" s="495">
        <v>45017</v>
      </c>
      <c r="T35" s="531">
        <v>45279</v>
      </c>
      <c r="U35" s="498" t="s">
        <v>629</v>
      </c>
    </row>
    <row r="36" spans="1:21" ht="15" customHeight="1">
      <c r="A36" s="505"/>
      <c r="B36" s="481"/>
      <c r="C36" s="481"/>
      <c r="D36" s="481"/>
      <c r="E36" s="487"/>
      <c r="F36" s="487"/>
      <c r="G36" s="487"/>
      <c r="H36" s="490"/>
      <c r="I36" s="493"/>
      <c r="J36" s="493"/>
      <c r="K36" s="502"/>
      <c r="L36" s="502"/>
      <c r="M36" s="490"/>
      <c r="N36" s="502"/>
      <c r="O36" s="538"/>
      <c r="P36" s="484"/>
      <c r="Q36" s="484"/>
      <c r="R36" s="484"/>
      <c r="S36" s="496"/>
      <c r="T36" s="532"/>
      <c r="U36" s="499"/>
    </row>
    <row r="37" spans="1:21" ht="15" customHeight="1">
      <c r="A37" s="505"/>
      <c r="B37" s="481"/>
      <c r="C37" s="481"/>
      <c r="D37" s="481"/>
      <c r="E37" s="487"/>
      <c r="F37" s="487"/>
      <c r="G37" s="487"/>
      <c r="H37" s="490"/>
      <c r="I37" s="493"/>
      <c r="J37" s="493"/>
      <c r="K37" s="502"/>
      <c r="L37" s="502"/>
      <c r="M37" s="490"/>
      <c r="N37" s="502"/>
      <c r="O37" s="538"/>
      <c r="P37" s="484"/>
      <c r="Q37" s="484"/>
      <c r="R37" s="484"/>
      <c r="S37" s="496"/>
      <c r="T37" s="532"/>
      <c r="U37" s="499"/>
    </row>
    <row r="38" spans="1:21" ht="15" customHeight="1">
      <c r="A38" s="505"/>
      <c r="B38" s="481"/>
      <c r="C38" s="481"/>
      <c r="D38" s="481"/>
      <c r="E38" s="487"/>
      <c r="F38" s="487"/>
      <c r="G38" s="487"/>
      <c r="H38" s="490"/>
      <c r="I38" s="493"/>
      <c r="J38" s="493"/>
      <c r="K38" s="502"/>
      <c r="L38" s="502"/>
      <c r="M38" s="490"/>
      <c r="N38" s="502"/>
      <c r="O38" s="538"/>
      <c r="P38" s="484"/>
      <c r="Q38" s="484"/>
      <c r="R38" s="484"/>
      <c r="S38" s="496"/>
      <c r="T38" s="532"/>
      <c r="U38" s="499"/>
    </row>
    <row r="39" spans="1:21" ht="42" customHeight="1" thickBot="1">
      <c r="A39" s="506"/>
      <c r="B39" s="482"/>
      <c r="C39" s="482"/>
      <c r="D39" s="482"/>
      <c r="E39" s="488"/>
      <c r="F39" s="488"/>
      <c r="G39" s="488"/>
      <c r="H39" s="491"/>
      <c r="I39" s="494"/>
      <c r="J39" s="494"/>
      <c r="K39" s="503"/>
      <c r="L39" s="503"/>
      <c r="M39" s="491"/>
      <c r="N39" s="503"/>
      <c r="O39" s="539"/>
      <c r="P39" s="485"/>
      <c r="Q39" s="485"/>
      <c r="R39" s="485"/>
      <c r="S39" s="497"/>
      <c r="T39" s="533"/>
      <c r="U39" s="500"/>
    </row>
    <row r="40" spans="1:21" ht="15" customHeight="1">
      <c r="A40" s="504">
        <f>'Mapa Final'!A40</f>
        <v>7</v>
      </c>
      <c r="B40" s="480" t="str">
        <f>'Mapa Final'!B40</f>
        <v>Error en las notificaciones judiciales</v>
      </c>
      <c r="C40" s="480" t="str">
        <f>'Mapa Final'!C40</f>
        <v>Vulneración de los derechos fundamentales de los ciudadanos</v>
      </c>
      <c r="D40" s="480" t="str">
        <f>'Mapa Final'!D40</f>
        <v>1. Falta de seguimiento y control de la actividad de notificación.
2. Falta de información pertinente para realizar la actividad (correos errados, direcciones erradas de las partes, cambio de direcciones no reportados y/o actualizados). 
3. Falta de recursos, medios electrónicos y tecnológicos para el cumplimiento de la actividad 
4.Errores en la vinculación de las partes y terceros que genera nulidades, demoras en el proceso.                                           5. Falla en la recepción de la notificación.</v>
      </c>
      <c r="E40" s="486" t="str">
        <f>'Mapa Final'!E40</f>
        <v xml:space="preserve">Inadecuada realización de las notificaciones judiciales </v>
      </c>
      <c r="F40" s="486" t="str">
        <f>'Mapa Final'!F40</f>
        <v xml:space="preserve">Posibilidad de incumplimiento de las metas establecidas debido a la inadecuada realización de las notificaciones judiciales </v>
      </c>
      <c r="G40" s="486" t="str">
        <f>'Mapa Final'!G40</f>
        <v>Ejecución y Administración de Procesos</v>
      </c>
      <c r="H40" s="489" t="str">
        <f>'Mapa Final'!I40</f>
        <v>Alta</v>
      </c>
      <c r="I40" s="492" t="str">
        <f>'Mapa Final'!L40</f>
        <v>Mayor</v>
      </c>
      <c r="J40" s="492" t="str">
        <f>'Mapa Final'!N40</f>
        <v xml:space="preserve">Alto </v>
      </c>
      <c r="K40" s="501" t="str">
        <f>'Mapa Final'!AA40</f>
        <v>Media</v>
      </c>
      <c r="L40" s="501" t="str">
        <f>'Mapa Final'!AE40</f>
        <v>Mayor</v>
      </c>
      <c r="M40" s="489" t="str">
        <f>'Mapa Final'!AG40</f>
        <v xml:space="preserve">Alto </v>
      </c>
      <c r="N40" s="501" t="str">
        <f>'Mapa Final'!AH40</f>
        <v>Reducir(mitigar)</v>
      </c>
      <c r="O40" s="537" t="str">
        <f>+'Seguimiento 1 Trimestre'!O40:O44</f>
        <v>Hacer revisión en Samai de las partes, agregando o corrigiendo correos electrónicos a fin de realizar las notificaciones con éxito</v>
      </c>
      <c r="P40" s="483" t="s">
        <v>400</v>
      </c>
      <c r="Q40" s="483" t="s">
        <v>400</v>
      </c>
      <c r="R40" s="483" t="s">
        <v>401</v>
      </c>
      <c r="S40" s="495">
        <v>45017</v>
      </c>
      <c r="T40" s="531">
        <v>45279</v>
      </c>
      <c r="U40" s="534" t="s">
        <v>644</v>
      </c>
    </row>
    <row r="41" spans="1:21" ht="15" customHeight="1">
      <c r="A41" s="505"/>
      <c r="B41" s="481"/>
      <c r="C41" s="481"/>
      <c r="D41" s="481"/>
      <c r="E41" s="487"/>
      <c r="F41" s="487"/>
      <c r="G41" s="487"/>
      <c r="H41" s="490"/>
      <c r="I41" s="493"/>
      <c r="J41" s="493"/>
      <c r="K41" s="502"/>
      <c r="L41" s="502"/>
      <c r="M41" s="490"/>
      <c r="N41" s="502"/>
      <c r="O41" s="538"/>
      <c r="P41" s="484"/>
      <c r="Q41" s="484"/>
      <c r="R41" s="484"/>
      <c r="S41" s="496"/>
      <c r="T41" s="532"/>
      <c r="U41" s="535"/>
    </row>
    <row r="42" spans="1:21" ht="15" customHeight="1">
      <c r="A42" s="505"/>
      <c r="B42" s="481"/>
      <c r="C42" s="481"/>
      <c r="D42" s="481"/>
      <c r="E42" s="487"/>
      <c r="F42" s="487"/>
      <c r="G42" s="487"/>
      <c r="H42" s="490"/>
      <c r="I42" s="493"/>
      <c r="J42" s="493"/>
      <c r="K42" s="502"/>
      <c r="L42" s="502"/>
      <c r="M42" s="490"/>
      <c r="N42" s="502"/>
      <c r="O42" s="538"/>
      <c r="P42" s="484"/>
      <c r="Q42" s="484"/>
      <c r="R42" s="484"/>
      <c r="S42" s="496"/>
      <c r="T42" s="532"/>
      <c r="U42" s="535"/>
    </row>
    <row r="43" spans="1:21" ht="15" customHeight="1">
      <c r="A43" s="505"/>
      <c r="B43" s="481"/>
      <c r="C43" s="481"/>
      <c r="D43" s="481"/>
      <c r="E43" s="487"/>
      <c r="F43" s="487"/>
      <c r="G43" s="487"/>
      <c r="H43" s="490"/>
      <c r="I43" s="493"/>
      <c r="J43" s="493"/>
      <c r="K43" s="502"/>
      <c r="L43" s="502"/>
      <c r="M43" s="490"/>
      <c r="N43" s="502"/>
      <c r="O43" s="538"/>
      <c r="P43" s="484"/>
      <c r="Q43" s="484"/>
      <c r="R43" s="484"/>
      <c r="S43" s="496"/>
      <c r="T43" s="532"/>
      <c r="U43" s="535"/>
    </row>
    <row r="44" spans="1:21" ht="53.25" customHeight="1" thickBot="1">
      <c r="A44" s="506"/>
      <c r="B44" s="482"/>
      <c r="C44" s="482"/>
      <c r="D44" s="482"/>
      <c r="E44" s="488"/>
      <c r="F44" s="488"/>
      <c r="G44" s="488"/>
      <c r="H44" s="491"/>
      <c r="I44" s="494"/>
      <c r="J44" s="494"/>
      <c r="K44" s="503"/>
      <c r="L44" s="503"/>
      <c r="M44" s="491"/>
      <c r="N44" s="503"/>
      <c r="O44" s="539"/>
      <c r="P44" s="485"/>
      <c r="Q44" s="485"/>
      <c r="R44" s="485"/>
      <c r="S44" s="497"/>
      <c r="T44" s="533"/>
      <c r="U44" s="536"/>
    </row>
    <row r="45" spans="1:21" ht="14.25" customHeight="1">
      <c r="A45" s="504">
        <f>'Mapa Final'!A45</f>
        <v>8</v>
      </c>
      <c r="B45" s="480" t="str">
        <f>'Mapa Final'!B45</f>
        <v>Errores en el registro de actuaciones administrativas (Tyba - Samai)</v>
      </c>
      <c r="C45" s="480" t="str">
        <f>'Mapa Final'!C45</f>
        <v>Afectación en la Prestación del Servicio de Justicia</v>
      </c>
      <c r="D45" s="480" t="str">
        <f>'Mapa Final'!D45</f>
        <v xml:space="preserve">1. Errores e inexactitud en la información registrada en los aplicativos (Tyba, Samai)
2.Fallas en la funcionalidad y conectividad de los aplicativos  dispuesto para el registro de actuaciones
3.Incremento desproporcionado de solicitudes  dirigida a los procesos y de tipo adminstrativo 
</v>
      </c>
      <c r="E45" s="486" t="str">
        <f>'Mapa Final'!E45</f>
        <v xml:space="preserve">Inadecuado registro de la gestión de los procesos misionales y actuaciones administrativa </v>
      </c>
      <c r="F45" s="486" t="str">
        <f>'Mapa Final'!F45</f>
        <v xml:space="preserve">Posibilidad de incumplimiento de las metas establecidas debido al  inadecuado registro de la gestión de los procesos misionales y actuaciones administrativa </v>
      </c>
      <c r="G45" s="486" t="str">
        <f>'Mapa Final'!G45</f>
        <v>Usuarios, productos y prácticas organizacionales</v>
      </c>
      <c r="H45" s="489" t="str">
        <f>'Mapa Final'!I45</f>
        <v>Alta</v>
      </c>
      <c r="I45" s="492" t="str">
        <f>'Mapa Final'!L45</f>
        <v>Mayor</v>
      </c>
      <c r="J45" s="492" t="str">
        <f>'Mapa Final'!N45</f>
        <v xml:space="preserve">Alto </v>
      </c>
      <c r="K45" s="501" t="str">
        <f>'Mapa Final'!AA45</f>
        <v>Media</v>
      </c>
      <c r="L45" s="501" t="str">
        <f>'Mapa Final'!AE45</f>
        <v>Mayor</v>
      </c>
      <c r="M45" s="489" t="str">
        <f>'Mapa Final'!AG45</f>
        <v xml:space="preserve">Alto </v>
      </c>
      <c r="N45" s="501" t="str">
        <f>'Mapa Final'!AH45</f>
        <v>Reducir(mitigar)</v>
      </c>
      <c r="O45" s="537" t="str">
        <f>+'Seguimiento 1 Trimestre'!O45:O49</f>
        <v>Hacer revisión detallada de la información antes de ser registrada en la plataforma correcta, lo que ayuda a no incurrir en errores y tener la información actualizada de los procesos</v>
      </c>
      <c r="P45" s="483" t="s">
        <v>400</v>
      </c>
      <c r="Q45" s="483" t="s">
        <v>400</v>
      </c>
      <c r="R45" s="483" t="s">
        <v>405</v>
      </c>
      <c r="S45" s="495">
        <v>45017</v>
      </c>
      <c r="T45" s="531">
        <v>45279</v>
      </c>
      <c r="U45" s="498" t="s">
        <v>633</v>
      </c>
    </row>
    <row r="46" spans="1:21" ht="15" customHeight="1">
      <c r="A46" s="505"/>
      <c r="B46" s="481"/>
      <c r="C46" s="481"/>
      <c r="D46" s="481"/>
      <c r="E46" s="487"/>
      <c r="F46" s="487"/>
      <c r="G46" s="487"/>
      <c r="H46" s="490"/>
      <c r="I46" s="493"/>
      <c r="J46" s="493"/>
      <c r="K46" s="502"/>
      <c r="L46" s="502"/>
      <c r="M46" s="490"/>
      <c r="N46" s="502"/>
      <c r="O46" s="538"/>
      <c r="P46" s="484"/>
      <c r="Q46" s="484"/>
      <c r="R46" s="484"/>
      <c r="S46" s="496"/>
      <c r="T46" s="532"/>
      <c r="U46" s="499"/>
    </row>
    <row r="47" spans="1:21" ht="15" customHeight="1">
      <c r="A47" s="505"/>
      <c r="B47" s="481"/>
      <c r="C47" s="481"/>
      <c r="D47" s="481"/>
      <c r="E47" s="487"/>
      <c r="F47" s="487"/>
      <c r="G47" s="487"/>
      <c r="H47" s="490"/>
      <c r="I47" s="493"/>
      <c r="J47" s="493"/>
      <c r="K47" s="502"/>
      <c r="L47" s="502"/>
      <c r="M47" s="490"/>
      <c r="N47" s="502"/>
      <c r="O47" s="538"/>
      <c r="P47" s="484"/>
      <c r="Q47" s="484"/>
      <c r="R47" s="484"/>
      <c r="S47" s="496"/>
      <c r="T47" s="532"/>
      <c r="U47" s="499"/>
    </row>
    <row r="48" spans="1:21" ht="15" customHeight="1">
      <c r="A48" s="505"/>
      <c r="B48" s="481"/>
      <c r="C48" s="481"/>
      <c r="D48" s="481"/>
      <c r="E48" s="487"/>
      <c r="F48" s="487"/>
      <c r="G48" s="487"/>
      <c r="H48" s="490"/>
      <c r="I48" s="493"/>
      <c r="J48" s="493"/>
      <c r="K48" s="502"/>
      <c r="L48" s="502"/>
      <c r="M48" s="490"/>
      <c r="N48" s="502"/>
      <c r="O48" s="538"/>
      <c r="P48" s="484"/>
      <c r="Q48" s="484"/>
      <c r="R48" s="484"/>
      <c r="S48" s="496"/>
      <c r="T48" s="532"/>
      <c r="U48" s="499"/>
    </row>
    <row r="49" spans="1:21" ht="54" customHeight="1" thickBot="1">
      <c r="A49" s="506"/>
      <c r="B49" s="482"/>
      <c r="C49" s="482"/>
      <c r="D49" s="482"/>
      <c r="E49" s="488"/>
      <c r="F49" s="488"/>
      <c r="G49" s="488"/>
      <c r="H49" s="491"/>
      <c r="I49" s="494"/>
      <c r="J49" s="494"/>
      <c r="K49" s="503"/>
      <c r="L49" s="503"/>
      <c r="M49" s="491"/>
      <c r="N49" s="503"/>
      <c r="O49" s="539"/>
      <c r="P49" s="485"/>
      <c r="Q49" s="485"/>
      <c r="R49" s="485"/>
      <c r="S49" s="497"/>
      <c r="T49" s="533"/>
      <c r="U49" s="500"/>
    </row>
  </sheetData>
  <mergeCells count="187">
    <mergeCell ref="S1:U3"/>
    <mergeCell ref="A4:C4"/>
    <mergeCell ref="D4:N4"/>
    <mergeCell ref="O4:Q4"/>
    <mergeCell ref="A5:C5"/>
    <mergeCell ref="D5:N5"/>
    <mergeCell ref="A6:C6"/>
    <mergeCell ref="D6:N6"/>
    <mergeCell ref="A7:F7"/>
    <mergeCell ref="H7:J7"/>
    <mergeCell ref="K7:M7"/>
    <mergeCell ref="N7:N8"/>
    <mergeCell ref="A1:C2"/>
    <mergeCell ref="D1:Q3"/>
    <mergeCell ref="O7:O8"/>
    <mergeCell ref="P7:R7"/>
    <mergeCell ref="S7:T7"/>
    <mergeCell ref="U7:U8"/>
    <mergeCell ref="A9:N9"/>
    <mergeCell ref="A10:A14"/>
    <mergeCell ref="B10:B14"/>
    <mergeCell ref="C10:C14"/>
    <mergeCell ref="D10:D14"/>
    <mergeCell ref="E10:E14"/>
    <mergeCell ref="R10:R14"/>
    <mergeCell ref="S10:S14"/>
    <mergeCell ref="T10:T14"/>
    <mergeCell ref="U10:U14"/>
    <mergeCell ref="A15:A19"/>
    <mergeCell ref="B15:B19"/>
    <mergeCell ref="C15:C19"/>
    <mergeCell ref="D15:D19"/>
    <mergeCell ref="E15:E19"/>
    <mergeCell ref="F15:F19"/>
    <mergeCell ref="L10:L14"/>
    <mergeCell ref="M10:M14"/>
    <mergeCell ref="N10:N14"/>
    <mergeCell ref="O10:O14"/>
    <mergeCell ref="P10:P14"/>
    <mergeCell ref="Q10:Q14"/>
    <mergeCell ref="F10:F14"/>
    <mergeCell ref="G10:G14"/>
    <mergeCell ref="H10:H14"/>
    <mergeCell ref="I10:I14"/>
    <mergeCell ref="J10:J14"/>
    <mergeCell ref="K10:K14"/>
    <mergeCell ref="S15:S19"/>
    <mergeCell ref="T15:T19"/>
    <mergeCell ref="U15:U19"/>
    <mergeCell ref="O15:O19"/>
    <mergeCell ref="P15:P19"/>
    <mergeCell ref="A20:A24"/>
    <mergeCell ref="B20:B24"/>
    <mergeCell ref="C20:C24"/>
    <mergeCell ref="D20:D24"/>
    <mergeCell ref="E20:E24"/>
    <mergeCell ref="F20:F24"/>
    <mergeCell ref="G20:G24"/>
    <mergeCell ref="M15:M19"/>
    <mergeCell ref="N15:N19"/>
    <mergeCell ref="Q15:Q19"/>
    <mergeCell ref="R15:R19"/>
    <mergeCell ref="G15:G19"/>
    <mergeCell ref="H15:H19"/>
    <mergeCell ref="I15:I19"/>
    <mergeCell ref="J15:J19"/>
    <mergeCell ref="K15:K19"/>
    <mergeCell ref="L15:L19"/>
    <mergeCell ref="T20:T24"/>
    <mergeCell ref="U20:U24"/>
    <mergeCell ref="A25:A29"/>
    <mergeCell ref="B25:B29"/>
    <mergeCell ref="C25:C29"/>
    <mergeCell ref="D25:D29"/>
    <mergeCell ref="E25:E29"/>
    <mergeCell ref="F25:F29"/>
    <mergeCell ref="G25:G29"/>
    <mergeCell ref="H25:H29"/>
    <mergeCell ref="N20:N24"/>
    <mergeCell ref="O20:O24"/>
    <mergeCell ref="P20:P24"/>
    <mergeCell ref="Q20:Q24"/>
    <mergeCell ref="R20:R24"/>
    <mergeCell ref="S20:S24"/>
    <mergeCell ref="H20:H24"/>
    <mergeCell ref="I20:I24"/>
    <mergeCell ref="J20:J24"/>
    <mergeCell ref="K20:K24"/>
    <mergeCell ref="L20:L24"/>
    <mergeCell ref="M20:M24"/>
    <mergeCell ref="U25:U29"/>
    <mergeCell ref="O25:O29"/>
    <mergeCell ref="P25:P29"/>
    <mergeCell ref="Q25:Q29"/>
    <mergeCell ref="R25:R29"/>
    <mergeCell ref="S25:S29"/>
    <mergeCell ref="T25:T29"/>
    <mergeCell ref="I25:I29"/>
    <mergeCell ref="J25:J29"/>
    <mergeCell ref="K25:K29"/>
    <mergeCell ref="L25:L29"/>
    <mergeCell ref="M25:M29"/>
    <mergeCell ref="N25:N29"/>
    <mergeCell ref="R30:R34"/>
    <mergeCell ref="S30:S34"/>
    <mergeCell ref="T30:T34"/>
    <mergeCell ref="U30:U34"/>
    <mergeCell ref="J30:J34"/>
    <mergeCell ref="K30:K34"/>
    <mergeCell ref="L30:L34"/>
    <mergeCell ref="M30:M34"/>
    <mergeCell ref="N30:N34"/>
    <mergeCell ref="O30:O34"/>
    <mergeCell ref="C35:C39"/>
    <mergeCell ref="D35:D39"/>
    <mergeCell ref="E35:E39"/>
    <mergeCell ref="F35:F39"/>
    <mergeCell ref="P30:P34"/>
    <mergeCell ref="Q30:Q34"/>
    <mergeCell ref="A30:A34"/>
    <mergeCell ref="B30:B34"/>
    <mergeCell ref="C30:C34"/>
    <mergeCell ref="D30:D34"/>
    <mergeCell ref="E30:E34"/>
    <mergeCell ref="F30:F34"/>
    <mergeCell ref="G30:G34"/>
    <mergeCell ref="H30:H34"/>
    <mergeCell ref="I30:I34"/>
    <mergeCell ref="S35:S39"/>
    <mergeCell ref="T35:T39"/>
    <mergeCell ref="U35:U39"/>
    <mergeCell ref="A40:A44"/>
    <mergeCell ref="B40:B44"/>
    <mergeCell ref="C40:C44"/>
    <mergeCell ref="D40:D44"/>
    <mergeCell ref="E40:E44"/>
    <mergeCell ref="F40:F44"/>
    <mergeCell ref="G40:G44"/>
    <mergeCell ref="M35:M39"/>
    <mergeCell ref="N35:N39"/>
    <mergeCell ref="O35:O39"/>
    <mergeCell ref="P35:P39"/>
    <mergeCell ref="Q35:Q39"/>
    <mergeCell ref="R35:R39"/>
    <mergeCell ref="G35:G39"/>
    <mergeCell ref="H35:H39"/>
    <mergeCell ref="I35:I39"/>
    <mergeCell ref="J35:J39"/>
    <mergeCell ref="K35:K39"/>
    <mergeCell ref="L35:L39"/>
    <mergeCell ref="A35:A39"/>
    <mergeCell ref="B35:B39"/>
    <mergeCell ref="U40:U44"/>
    <mergeCell ref="A45:A49"/>
    <mergeCell ref="N40:N44"/>
    <mergeCell ref="O40:O44"/>
    <mergeCell ref="P40:P44"/>
    <mergeCell ref="Q40:Q44"/>
    <mergeCell ref="R40:R44"/>
    <mergeCell ref="S40:S44"/>
    <mergeCell ref="H40:H44"/>
    <mergeCell ref="I40:I44"/>
    <mergeCell ref="J40:J44"/>
    <mergeCell ref="U45:U49"/>
    <mergeCell ref="O45:O49"/>
    <mergeCell ref="S45:S49"/>
    <mergeCell ref="T45:T49"/>
    <mergeCell ref="C45:C49"/>
    <mergeCell ref="D45:D49"/>
    <mergeCell ref="E45:E49"/>
    <mergeCell ref="F45:F49"/>
    <mergeCell ref="M45:M49"/>
    <mergeCell ref="N45:N49"/>
    <mergeCell ref="P45:P49"/>
    <mergeCell ref="Q45:Q49"/>
    <mergeCell ref="K40:K44"/>
    <mergeCell ref="R45:R49"/>
    <mergeCell ref="G45:G49"/>
    <mergeCell ref="H45:H49"/>
    <mergeCell ref="I45:I49"/>
    <mergeCell ref="J45:J49"/>
    <mergeCell ref="K45:K49"/>
    <mergeCell ref="L45:L49"/>
    <mergeCell ref="B45:B49"/>
    <mergeCell ref="T40:T44"/>
    <mergeCell ref="L40:L44"/>
    <mergeCell ref="M40:M44"/>
  </mergeCells>
  <conditionalFormatting sqref="D8:G8 H7 A7:B7 H50:J1048576">
    <cfRule type="containsText" dxfId="443" priority="152" operator="containsText" text="3- Moderado">
      <formula>NOT(ISERROR(SEARCH("3- Moderado",A7)))</formula>
    </cfRule>
    <cfRule type="containsText" dxfId="442" priority="153" operator="containsText" text="6- Moderado">
      <formula>NOT(ISERROR(SEARCH("6- Moderado",A7)))</formula>
    </cfRule>
    <cfRule type="containsText" dxfId="441" priority="154" operator="containsText" text="4- Moderado">
      <formula>NOT(ISERROR(SEARCH("4- Moderado",A7)))</formula>
    </cfRule>
    <cfRule type="containsText" dxfId="440" priority="155" operator="containsText" text="3- Bajo">
      <formula>NOT(ISERROR(SEARCH("3- Bajo",A7)))</formula>
    </cfRule>
    <cfRule type="containsText" dxfId="439" priority="156" operator="containsText" text="4- Bajo">
      <formula>NOT(ISERROR(SEARCH("4- Bajo",A7)))</formula>
    </cfRule>
    <cfRule type="containsText" dxfId="438" priority="157" operator="containsText" text="1- Bajo">
      <formula>NOT(ISERROR(SEARCH("1- Bajo",A7)))</formula>
    </cfRule>
  </conditionalFormatting>
  <conditionalFormatting sqref="H8:J8">
    <cfRule type="containsText" dxfId="437" priority="145" operator="containsText" text="3- Moderado">
      <formula>NOT(ISERROR(SEARCH("3- Moderado",H8)))</formula>
    </cfRule>
    <cfRule type="containsText" dxfId="436" priority="146" operator="containsText" text="6- Moderado">
      <formula>NOT(ISERROR(SEARCH("6- Moderado",H8)))</formula>
    </cfRule>
    <cfRule type="containsText" dxfId="435" priority="147" operator="containsText" text="4- Moderado">
      <formula>NOT(ISERROR(SEARCH("4- Moderado",H8)))</formula>
    </cfRule>
    <cfRule type="containsText" dxfId="434" priority="148" operator="containsText" text="3- Bajo">
      <formula>NOT(ISERROR(SEARCH("3- Bajo",H8)))</formula>
    </cfRule>
    <cfRule type="containsText" dxfId="433" priority="149" operator="containsText" text="4- Bajo">
      <formula>NOT(ISERROR(SEARCH("4- Bajo",H8)))</formula>
    </cfRule>
    <cfRule type="containsText" dxfId="432" priority="151" operator="containsText" text="1- Bajo">
      <formula>NOT(ISERROR(SEARCH("1- Bajo",H8)))</formula>
    </cfRule>
  </conditionalFormatting>
  <conditionalFormatting sqref="J8 J50:J1048576">
    <cfRule type="containsText" dxfId="431" priority="134" operator="containsText" text="25- Extremo">
      <formula>NOT(ISERROR(SEARCH("25- Extremo",J8)))</formula>
    </cfRule>
    <cfRule type="containsText" dxfId="430" priority="135" operator="containsText" text="20- Extremo">
      <formula>NOT(ISERROR(SEARCH("20- Extremo",J8)))</formula>
    </cfRule>
    <cfRule type="containsText" dxfId="429" priority="136" operator="containsText" text="15- Extremo">
      <formula>NOT(ISERROR(SEARCH("15- Extremo",J8)))</formula>
    </cfRule>
    <cfRule type="containsText" dxfId="428" priority="137" operator="containsText" text="10- Extremo">
      <formula>NOT(ISERROR(SEARCH("10- Extremo",J8)))</formula>
    </cfRule>
    <cfRule type="containsText" dxfId="427" priority="138" operator="containsText" text="5- Extremo">
      <formula>NOT(ISERROR(SEARCH("5- Extremo",J8)))</formula>
    </cfRule>
    <cfRule type="containsText" dxfId="426" priority="139" operator="containsText" text="12- Alto">
      <formula>NOT(ISERROR(SEARCH("12- Alto",J8)))</formula>
    </cfRule>
    <cfRule type="containsText" dxfId="425" priority="140" operator="containsText" text="10- Alto">
      <formula>NOT(ISERROR(SEARCH("10- Alto",J8)))</formula>
    </cfRule>
    <cfRule type="containsText" dxfId="424" priority="141" operator="containsText" text="9- Alto">
      <formula>NOT(ISERROR(SEARCH("9- Alto",J8)))</formula>
    </cfRule>
    <cfRule type="containsText" dxfId="423" priority="142" operator="containsText" text="8- Alto">
      <formula>NOT(ISERROR(SEARCH("8- Alto",J8)))</formula>
    </cfRule>
    <cfRule type="containsText" dxfId="422" priority="143" operator="containsText" text="5- Alto">
      <formula>NOT(ISERROR(SEARCH("5- Alto",J8)))</formula>
    </cfRule>
    <cfRule type="containsText" dxfId="421" priority="144" operator="containsText" text="4- Alto">
      <formula>NOT(ISERROR(SEARCH("4- Alto",J8)))</formula>
    </cfRule>
    <cfRule type="containsText" dxfId="420" priority="150" operator="containsText" text="2- Bajo">
      <formula>NOT(ISERROR(SEARCH("2- Bajo",J8)))</formula>
    </cfRule>
  </conditionalFormatting>
  <conditionalFormatting sqref="K10:L10 K15:L15 K20:L20 K25:L25 K30:L30 K35:L35 K40:L40 K45:L45">
    <cfRule type="containsText" dxfId="419" priority="128" operator="containsText" text="3- Moderado">
      <formula>NOT(ISERROR(SEARCH("3- Moderado",K10)))</formula>
    </cfRule>
    <cfRule type="containsText" dxfId="418" priority="129" operator="containsText" text="6- Moderado">
      <formula>NOT(ISERROR(SEARCH("6- Moderado",K10)))</formula>
    </cfRule>
    <cfRule type="containsText" dxfId="417" priority="130" operator="containsText" text="4- Moderado">
      <formula>NOT(ISERROR(SEARCH("4- Moderado",K10)))</formula>
    </cfRule>
    <cfRule type="containsText" dxfId="416" priority="131" operator="containsText" text="3- Bajo">
      <formula>NOT(ISERROR(SEARCH("3- Bajo",K10)))</formula>
    </cfRule>
    <cfRule type="containsText" dxfId="415" priority="132" operator="containsText" text="4- Bajo">
      <formula>NOT(ISERROR(SEARCH("4- Bajo",K10)))</formula>
    </cfRule>
    <cfRule type="containsText" dxfId="414" priority="133" operator="containsText" text="1- Bajo">
      <formula>NOT(ISERROR(SEARCH("1- Bajo",K10)))</formula>
    </cfRule>
  </conditionalFormatting>
  <conditionalFormatting sqref="H10:I10 H15:I15 H20:I20 H25:I25 H30:I30 H35:I35 H40:I40 H45:I45">
    <cfRule type="containsText" dxfId="413" priority="122" operator="containsText" text="3- Moderado">
      <formula>NOT(ISERROR(SEARCH("3- Moderado",H10)))</formula>
    </cfRule>
    <cfRule type="containsText" dxfId="412" priority="123" operator="containsText" text="6- Moderado">
      <formula>NOT(ISERROR(SEARCH("6- Moderado",H10)))</formula>
    </cfRule>
    <cfRule type="containsText" dxfId="411" priority="124" operator="containsText" text="4- Moderado">
      <formula>NOT(ISERROR(SEARCH("4- Moderado",H10)))</formula>
    </cfRule>
    <cfRule type="containsText" dxfId="410" priority="125" operator="containsText" text="3- Bajo">
      <formula>NOT(ISERROR(SEARCH("3- Bajo",H10)))</formula>
    </cfRule>
    <cfRule type="containsText" dxfId="409" priority="126" operator="containsText" text="4- Bajo">
      <formula>NOT(ISERROR(SEARCH("4- Bajo",H10)))</formula>
    </cfRule>
    <cfRule type="containsText" dxfId="408" priority="127" operator="containsText" text="1- Bajo">
      <formula>NOT(ISERROR(SEARCH("1- Bajo",H10)))</formula>
    </cfRule>
  </conditionalFormatting>
  <conditionalFormatting sqref="A10 C10:E10 C15:E15 C20:E20 C25:E25 C30:E30 C35:E35 C40:E40 C45:E45">
    <cfRule type="containsText" dxfId="407" priority="116" operator="containsText" text="3- Moderado">
      <formula>NOT(ISERROR(SEARCH("3- Moderado",A10)))</formula>
    </cfRule>
    <cfRule type="containsText" dxfId="406" priority="117" operator="containsText" text="6- Moderado">
      <formula>NOT(ISERROR(SEARCH("6- Moderado",A10)))</formula>
    </cfRule>
    <cfRule type="containsText" dxfId="405" priority="118" operator="containsText" text="4- Moderado">
      <formula>NOT(ISERROR(SEARCH("4- Moderado",A10)))</formula>
    </cfRule>
    <cfRule type="containsText" dxfId="404" priority="119" operator="containsText" text="3- Bajo">
      <formula>NOT(ISERROR(SEARCH("3- Bajo",A10)))</formula>
    </cfRule>
    <cfRule type="containsText" dxfId="403" priority="120" operator="containsText" text="4- Bajo">
      <formula>NOT(ISERROR(SEARCH("4- Bajo",A10)))</formula>
    </cfRule>
    <cfRule type="containsText" dxfId="402" priority="121" operator="containsText" text="1- Bajo">
      <formula>NOT(ISERROR(SEARCH("1- Bajo",A10)))</formula>
    </cfRule>
  </conditionalFormatting>
  <conditionalFormatting sqref="F10:G10 F15:G15 F20:G20 F25:G25 F30:G30 F35:G35 F40:G40 F45:G45">
    <cfRule type="containsText" dxfId="401" priority="110" operator="containsText" text="3- Moderado">
      <formula>NOT(ISERROR(SEARCH("3- Moderado",F10)))</formula>
    </cfRule>
    <cfRule type="containsText" dxfId="400" priority="111" operator="containsText" text="6- Moderado">
      <formula>NOT(ISERROR(SEARCH("6- Moderado",F10)))</formula>
    </cfRule>
    <cfRule type="containsText" dxfId="399" priority="112" operator="containsText" text="4- Moderado">
      <formula>NOT(ISERROR(SEARCH("4- Moderado",F10)))</formula>
    </cfRule>
    <cfRule type="containsText" dxfId="398" priority="113" operator="containsText" text="3- Bajo">
      <formula>NOT(ISERROR(SEARCH("3- Bajo",F10)))</formula>
    </cfRule>
    <cfRule type="containsText" dxfId="397" priority="114" operator="containsText" text="4- Bajo">
      <formula>NOT(ISERROR(SEARCH("4- Bajo",F10)))</formula>
    </cfRule>
    <cfRule type="containsText" dxfId="396" priority="115" operator="containsText" text="1- Bajo">
      <formula>NOT(ISERROR(SEARCH("1- Bajo",F10)))</formula>
    </cfRule>
  </conditionalFormatting>
  <conditionalFormatting sqref="K8">
    <cfRule type="containsText" dxfId="395" priority="104" operator="containsText" text="3- Moderado">
      <formula>NOT(ISERROR(SEARCH("3- Moderado",K8)))</formula>
    </cfRule>
    <cfRule type="containsText" dxfId="394" priority="105" operator="containsText" text="6- Moderado">
      <formula>NOT(ISERROR(SEARCH("6- Moderado",K8)))</formula>
    </cfRule>
    <cfRule type="containsText" dxfId="393" priority="106" operator="containsText" text="4- Moderado">
      <formula>NOT(ISERROR(SEARCH("4- Moderado",K8)))</formula>
    </cfRule>
    <cfRule type="containsText" dxfId="392" priority="107" operator="containsText" text="3- Bajo">
      <formula>NOT(ISERROR(SEARCH("3- Bajo",K8)))</formula>
    </cfRule>
    <cfRule type="containsText" dxfId="391" priority="108" operator="containsText" text="4- Bajo">
      <formula>NOT(ISERROR(SEARCH("4- Bajo",K8)))</formula>
    </cfRule>
    <cfRule type="containsText" dxfId="390" priority="109" operator="containsText" text="1- Bajo">
      <formula>NOT(ISERROR(SEARCH("1- Bajo",K8)))</formula>
    </cfRule>
  </conditionalFormatting>
  <conditionalFormatting sqref="L8">
    <cfRule type="containsText" dxfId="389" priority="98" operator="containsText" text="3- Moderado">
      <formula>NOT(ISERROR(SEARCH("3- Moderado",L8)))</formula>
    </cfRule>
    <cfRule type="containsText" dxfId="388" priority="99" operator="containsText" text="6- Moderado">
      <formula>NOT(ISERROR(SEARCH("6- Moderado",L8)))</formula>
    </cfRule>
    <cfRule type="containsText" dxfId="387" priority="100" operator="containsText" text="4- Moderado">
      <formula>NOT(ISERROR(SEARCH("4- Moderado",L8)))</formula>
    </cfRule>
    <cfRule type="containsText" dxfId="386" priority="101" operator="containsText" text="3- Bajo">
      <formula>NOT(ISERROR(SEARCH("3- Bajo",L8)))</formula>
    </cfRule>
    <cfRule type="containsText" dxfId="385" priority="102" operator="containsText" text="4- Bajo">
      <formula>NOT(ISERROR(SEARCH("4- Bajo",L8)))</formula>
    </cfRule>
    <cfRule type="containsText" dxfId="384" priority="103" operator="containsText" text="1- Bajo">
      <formula>NOT(ISERROR(SEARCH("1- Bajo",L8)))</formula>
    </cfRule>
  </conditionalFormatting>
  <conditionalFormatting sqref="M8">
    <cfRule type="containsText" dxfId="383" priority="92" operator="containsText" text="3- Moderado">
      <formula>NOT(ISERROR(SEARCH("3- Moderado",M8)))</formula>
    </cfRule>
    <cfRule type="containsText" dxfId="382" priority="93" operator="containsText" text="6- Moderado">
      <formula>NOT(ISERROR(SEARCH("6- Moderado",M8)))</formula>
    </cfRule>
    <cfRule type="containsText" dxfId="381" priority="94" operator="containsText" text="4- Moderado">
      <formula>NOT(ISERROR(SEARCH("4- Moderado",M8)))</formula>
    </cfRule>
    <cfRule type="containsText" dxfId="380" priority="95" operator="containsText" text="3- Bajo">
      <formula>NOT(ISERROR(SEARCH("3- Bajo",M8)))</formula>
    </cfRule>
    <cfRule type="containsText" dxfId="379" priority="96" operator="containsText" text="4- Bajo">
      <formula>NOT(ISERROR(SEARCH("4- Bajo",M8)))</formula>
    </cfRule>
    <cfRule type="containsText" dxfId="378" priority="97" operator="containsText" text="1- Bajo">
      <formula>NOT(ISERROR(SEARCH("1- Bajo",M8)))</formula>
    </cfRule>
  </conditionalFormatting>
  <conditionalFormatting sqref="N10 N15 N20 N25 N30 N35 N40 N45">
    <cfRule type="containsText" dxfId="377" priority="86" operator="containsText" text="3- Moderado">
      <formula>NOT(ISERROR(SEARCH("3- Moderado",N10)))</formula>
    </cfRule>
    <cfRule type="containsText" dxfId="376" priority="87" operator="containsText" text="6- Moderado">
      <formula>NOT(ISERROR(SEARCH("6- Moderado",N10)))</formula>
    </cfRule>
    <cfRule type="containsText" dxfId="375" priority="88" operator="containsText" text="4- Moderado">
      <formula>NOT(ISERROR(SEARCH("4- Moderado",N10)))</formula>
    </cfRule>
    <cfRule type="containsText" dxfId="374" priority="89" operator="containsText" text="3- Bajo">
      <formula>NOT(ISERROR(SEARCH("3- Bajo",N10)))</formula>
    </cfRule>
    <cfRule type="containsText" dxfId="373" priority="90" operator="containsText" text="4- Bajo">
      <formula>NOT(ISERROR(SEARCH("4- Bajo",N10)))</formula>
    </cfRule>
    <cfRule type="containsText" dxfId="372" priority="91" operator="containsText" text="1- Bajo">
      <formula>NOT(ISERROR(SEARCH("1- Bajo",N10)))</formula>
    </cfRule>
  </conditionalFormatting>
  <conditionalFormatting sqref="H10:H49">
    <cfRule type="containsText" dxfId="371" priority="73" operator="containsText" text="Muy Alta">
      <formula>NOT(ISERROR(SEARCH("Muy Alta",H10)))</formula>
    </cfRule>
    <cfRule type="containsText" dxfId="370" priority="74" operator="containsText" text="Alta">
      <formula>NOT(ISERROR(SEARCH("Alta",H10)))</formula>
    </cfRule>
    <cfRule type="containsText" dxfId="369" priority="75" operator="containsText" text="Muy Alta">
      <formula>NOT(ISERROR(SEARCH("Muy Alta",H10)))</formula>
    </cfRule>
    <cfRule type="containsText" dxfId="368" priority="80" operator="containsText" text="Muy Baja">
      <formula>NOT(ISERROR(SEARCH("Muy Baja",H10)))</formula>
    </cfRule>
    <cfRule type="containsText" dxfId="367" priority="81" operator="containsText" text="Baja">
      <formula>NOT(ISERROR(SEARCH("Baja",H10)))</formula>
    </cfRule>
    <cfRule type="containsText" dxfId="366" priority="82" operator="containsText" text="Media">
      <formula>NOT(ISERROR(SEARCH("Media",H10)))</formula>
    </cfRule>
    <cfRule type="containsText" dxfId="365" priority="83" operator="containsText" text="Alta">
      <formula>NOT(ISERROR(SEARCH("Alta",H10)))</formula>
    </cfRule>
    <cfRule type="containsText" dxfId="364" priority="85" operator="containsText" text="Muy Alta">
      <formula>NOT(ISERROR(SEARCH("Muy Alta",H10)))</formula>
    </cfRule>
  </conditionalFormatting>
  <conditionalFormatting sqref="I10:I49">
    <cfRule type="containsText" dxfId="363" priority="76" operator="containsText" text="Catastrófico">
      <formula>NOT(ISERROR(SEARCH("Catastrófico",I10)))</formula>
    </cfRule>
    <cfRule type="containsText" dxfId="362" priority="77" operator="containsText" text="Mayor">
      <formula>NOT(ISERROR(SEARCH("Mayor",I10)))</formula>
    </cfRule>
    <cfRule type="containsText" dxfId="361" priority="78" operator="containsText" text="Menor">
      <formula>NOT(ISERROR(SEARCH("Menor",I10)))</formula>
    </cfRule>
    <cfRule type="containsText" dxfId="360" priority="79" operator="containsText" text="Leve">
      <formula>NOT(ISERROR(SEARCH("Leve",I10)))</formula>
    </cfRule>
    <cfRule type="containsText" dxfId="359" priority="84" operator="containsText" text="Moderado">
      <formula>NOT(ISERROR(SEARCH("Moderado",I10)))</formula>
    </cfRule>
  </conditionalFormatting>
  <conditionalFormatting sqref="K10:K49">
    <cfRule type="containsText" dxfId="358" priority="72" operator="containsText" text="Media">
      <formula>NOT(ISERROR(SEARCH("Media",K10)))</formula>
    </cfRule>
  </conditionalFormatting>
  <conditionalFormatting sqref="L10:L49 J10:J49">
    <cfRule type="containsText" dxfId="357" priority="71" operator="containsText" text="Moderado">
      <formula>NOT(ISERROR(SEARCH("Moderado",J10)))</formula>
    </cfRule>
  </conditionalFormatting>
  <conditionalFormatting sqref="J10:J49">
    <cfRule type="containsText" dxfId="356" priority="69" operator="containsText" text="Bajo">
      <formula>NOT(ISERROR(SEARCH("Bajo",J10)))</formula>
    </cfRule>
    <cfRule type="containsText" dxfId="355" priority="70" operator="containsText" text="Extremo">
      <formula>NOT(ISERROR(SEARCH("Extremo",J10)))</formula>
    </cfRule>
  </conditionalFormatting>
  <conditionalFormatting sqref="K10:K49">
    <cfRule type="containsText" dxfId="354" priority="67" operator="containsText" text="Baja">
      <formula>NOT(ISERROR(SEARCH("Baja",K10)))</formula>
    </cfRule>
    <cfRule type="containsText" dxfId="353" priority="68" operator="containsText" text="Muy Baja">
      <formula>NOT(ISERROR(SEARCH("Muy Baja",K10)))</formula>
    </cfRule>
  </conditionalFormatting>
  <conditionalFormatting sqref="K10:K49">
    <cfRule type="containsText" dxfId="352" priority="65" operator="containsText" text="Muy Alta">
      <formula>NOT(ISERROR(SEARCH("Muy Alta",K10)))</formula>
    </cfRule>
    <cfRule type="containsText" dxfId="351" priority="66" operator="containsText" text="Alta">
      <formula>NOT(ISERROR(SEARCH("Alta",K10)))</formula>
    </cfRule>
  </conditionalFormatting>
  <conditionalFormatting sqref="L10:L49">
    <cfRule type="containsText" dxfId="350" priority="61" operator="containsText" text="Catastrófico">
      <formula>NOT(ISERROR(SEARCH("Catastrófico",L10)))</formula>
    </cfRule>
    <cfRule type="containsText" dxfId="349" priority="62" operator="containsText" text="Mayor">
      <formula>NOT(ISERROR(SEARCH("Mayor",L10)))</formula>
    </cfRule>
    <cfRule type="containsText" dxfId="348" priority="63" operator="containsText" text="Menor">
      <formula>NOT(ISERROR(SEARCH("Menor",L10)))</formula>
    </cfRule>
    <cfRule type="containsText" dxfId="347" priority="64" operator="containsText" text="Leve">
      <formula>NOT(ISERROR(SEARCH("Leve",L10)))</formula>
    </cfRule>
  </conditionalFormatting>
  <conditionalFormatting sqref="A15">
    <cfRule type="containsText" dxfId="346" priority="55" operator="containsText" text="3- Moderado">
      <formula>NOT(ISERROR(SEARCH("3- Moderado",A15)))</formula>
    </cfRule>
    <cfRule type="containsText" dxfId="345" priority="56" operator="containsText" text="6- Moderado">
      <formula>NOT(ISERROR(SEARCH("6- Moderado",A15)))</formula>
    </cfRule>
    <cfRule type="containsText" dxfId="344" priority="57" operator="containsText" text="4- Moderado">
      <formula>NOT(ISERROR(SEARCH("4- Moderado",A15)))</formula>
    </cfRule>
    <cfRule type="containsText" dxfId="343" priority="58" operator="containsText" text="3- Bajo">
      <formula>NOT(ISERROR(SEARCH("3- Bajo",A15)))</formula>
    </cfRule>
    <cfRule type="containsText" dxfId="342" priority="59" operator="containsText" text="4- Bajo">
      <formula>NOT(ISERROR(SEARCH("4- Bajo",A15)))</formula>
    </cfRule>
    <cfRule type="containsText" dxfId="341" priority="60" operator="containsText" text="1- Bajo">
      <formula>NOT(ISERROR(SEARCH("1- Bajo",A15)))</formula>
    </cfRule>
  </conditionalFormatting>
  <conditionalFormatting sqref="A20">
    <cfRule type="containsText" dxfId="340" priority="49" operator="containsText" text="3- Moderado">
      <formula>NOT(ISERROR(SEARCH("3- Moderado",A20)))</formula>
    </cfRule>
    <cfRule type="containsText" dxfId="339" priority="50" operator="containsText" text="6- Moderado">
      <formula>NOT(ISERROR(SEARCH("6- Moderado",A20)))</formula>
    </cfRule>
    <cfRule type="containsText" dxfId="338" priority="51" operator="containsText" text="4- Moderado">
      <formula>NOT(ISERROR(SEARCH("4- Moderado",A20)))</formula>
    </cfRule>
    <cfRule type="containsText" dxfId="337" priority="52" operator="containsText" text="3- Bajo">
      <formula>NOT(ISERROR(SEARCH("3- Bajo",A20)))</formula>
    </cfRule>
    <cfRule type="containsText" dxfId="336" priority="53" operator="containsText" text="4- Bajo">
      <formula>NOT(ISERROR(SEARCH("4- Bajo",A20)))</formula>
    </cfRule>
    <cfRule type="containsText" dxfId="335" priority="54" operator="containsText" text="1- Bajo">
      <formula>NOT(ISERROR(SEARCH("1- Bajo",A20)))</formula>
    </cfRule>
  </conditionalFormatting>
  <conditionalFormatting sqref="A30">
    <cfRule type="containsText" dxfId="334" priority="43" operator="containsText" text="3- Moderado">
      <formula>NOT(ISERROR(SEARCH("3- Moderado",A30)))</formula>
    </cfRule>
    <cfRule type="containsText" dxfId="333" priority="44" operator="containsText" text="6- Moderado">
      <formula>NOT(ISERROR(SEARCH("6- Moderado",A30)))</formula>
    </cfRule>
    <cfRule type="containsText" dxfId="332" priority="45" operator="containsText" text="4- Moderado">
      <formula>NOT(ISERROR(SEARCH("4- Moderado",A30)))</formula>
    </cfRule>
    <cfRule type="containsText" dxfId="331" priority="46" operator="containsText" text="3- Bajo">
      <formula>NOT(ISERROR(SEARCH("3- Bajo",A30)))</formula>
    </cfRule>
    <cfRule type="containsText" dxfId="330" priority="47" operator="containsText" text="4- Bajo">
      <formula>NOT(ISERROR(SEARCH("4- Bajo",A30)))</formula>
    </cfRule>
    <cfRule type="containsText" dxfId="329" priority="48" operator="containsText" text="1- Bajo">
      <formula>NOT(ISERROR(SEARCH("1- Bajo",A30)))</formula>
    </cfRule>
  </conditionalFormatting>
  <conditionalFormatting sqref="A35">
    <cfRule type="containsText" dxfId="328" priority="37" operator="containsText" text="3- Moderado">
      <formula>NOT(ISERROR(SEARCH("3- Moderado",A35)))</formula>
    </cfRule>
    <cfRule type="containsText" dxfId="327" priority="38" operator="containsText" text="6- Moderado">
      <formula>NOT(ISERROR(SEARCH("6- Moderado",A35)))</formula>
    </cfRule>
    <cfRule type="containsText" dxfId="326" priority="39" operator="containsText" text="4- Moderado">
      <formula>NOT(ISERROR(SEARCH("4- Moderado",A35)))</formula>
    </cfRule>
    <cfRule type="containsText" dxfId="325" priority="40" operator="containsText" text="3- Bajo">
      <formula>NOT(ISERROR(SEARCH("3- Bajo",A35)))</formula>
    </cfRule>
    <cfRule type="containsText" dxfId="324" priority="41" operator="containsText" text="4- Bajo">
      <formula>NOT(ISERROR(SEARCH("4- Bajo",A35)))</formula>
    </cfRule>
    <cfRule type="containsText" dxfId="323" priority="42" operator="containsText" text="1- Bajo">
      <formula>NOT(ISERROR(SEARCH("1- Bajo",A35)))</formula>
    </cfRule>
  </conditionalFormatting>
  <conditionalFormatting sqref="A40 A45">
    <cfRule type="containsText" dxfId="322" priority="31" operator="containsText" text="3- Moderado">
      <formula>NOT(ISERROR(SEARCH("3- Moderado",A40)))</formula>
    </cfRule>
    <cfRule type="containsText" dxfId="321" priority="32" operator="containsText" text="6- Moderado">
      <formula>NOT(ISERROR(SEARCH("6- Moderado",A40)))</formula>
    </cfRule>
    <cfRule type="containsText" dxfId="320" priority="33" operator="containsText" text="4- Moderado">
      <formula>NOT(ISERROR(SEARCH("4- Moderado",A40)))</formula>
    </cfRule>
    <cfRule type="containsText" dxfId="319" priority="34" operator="containsText" text="3- Bajo">
      <formula>NOT(ISERROR(SEARCH("3- Bajo",A40)))</formula>
    </cfRule>
    <cfRule type="containsText" dxfId="318" priority="35" operator="containsText" text="4- Bajo">
      <formula>NOT(ISERROR(SEARCH("4- Bajo",A40)))</formula>
    </cfRule>
    <cfRule type="containsText" dxfId="317" priority="36" operator="containsText" text="1- Bajo">
      <formula>NOT(ISERROR(SEARCH("1- Bajo",A40)))</formula>
    </cfRule>
  </conditionalFormatting>
  <conditionalFormatting sqref="A25">
    <cfRule type="containsText" dxfId="316" priority="13" operator="containsText" text="3- Moderado">
      <formula>NOT(ISERROR(SEARCH("3- Moderado",A25)))</formula>
    </cfRule>
    <cfRule type="containsText" dxfId="315" priority="14" operator="containsText" text="6- Moderado">
      <formula>NOT(ISERROR(SEARCH("6- Moderado",A25)))</formula>
    </cfRule>
    <cfRule type="containsText" dxfId="314" priority="15" operator="containsText" text="4- Moderado">
      <formula>NOT(ISERROR(SEARCH("4- Moderado",A25)))</formula>
    </cfRule>
    <cfRule type="containsText" dxfId="313" priority="16" operator="containsText" text="3- Bajo">
      <formula>NOT(ISERROR(SEARCH("3- Bajo",A25)))</formula>
    </cfRule>
    <cfRule type="containsText" dxfId="312" priority="17" operator="containsText" text="4- Bajo">
      <formula>NOT(ISERROR(SEARCH("4- Bajo",A25)))</formula>
    </cfRule>
    <cfRule type="containsText" dxfId="311" priority="18" operator="containsText" text="1- Bajo">
      <formula>NOT(ISERROR(SEARCH("1- Bajo",A25)))</formula>
    </cfRule>
  </conditionalFormatting>
  <conditionalFormatting sqref="B10 B15 B20 B25 B30 B35 B40 B45">
    <cfRule type="containsText" dxfId="310" priority="7" operator="containsText" text="3- Moderado">
      <formula>NOT(ISERROR(SEARCH("3- Moderado",B10)))</formula>
    </cfRule>
    <cfRule type="containsText" dxfId="309" priority="8" operator="containsText" text="6- Moderado">
      <formula>NOT(ISERROR(SEARCH("6- Moderado",B10)))</formula>
    </cfRule>
    <cfRule type="containsText" dxfId="308" priority="9" operator="containsText" text="4- Moderado">
      <formula>NOT(ISERROR(SEARCH("4- Moderado",B10)))</formula>
    </cfRule>
    <cfRule type="containsText" dxfId="307" priority="10" operator="containsText" text="3- Bajo">
      <formula>NOT(ISERROR(SEARCH("3- Bajo",B10)))</formula>
    </cfRule>
    <cfRule type="containsText" dxfId="306" priority="11" operator="containsText" text="4- Bajo">
      <formula>NOT(ISERROR(SEARCH("4- Bajo",B10)))</formula>
    </cfRule>
    <cfRule type="containsText" dxfId="305" priority="12" operator="containsText" text="1- Bajo">
      <formula>NOT(ISERROR(SEARCH("1- Bajo",B10)))</formula>
    </cfRule>
  </conditionalFormatting>
  <conditionalFormatting sqref="J10:J49">
    <cfRule type="containsText" dxfId="304" priority="1617" operator="containsText" text="Bajo">
      <formula>NOT(ISERROR(SEARCH("Bajo",J10)))</formula>
    </cfRule>
    <cfRule type="containsText" dxfId="303" priority="1618" operator="containsText" text="Moderado">
      <formula>NOT(ISERROR(SEARCH("Moderado",J10)))</formula>
    </cfRule>
    <cfRule type="containsText" dxfId="302" priority="1619" operator="containsText" text="Alto">
      <formula>NOT(ISERROR(SEARCH("Alto",J10)))</formula>
    </cfRule>
    <cfRule type="containsText" dxfId="301" priority="1620" operator="containsText" text="Extremo">
      <formula>NOT(ISERROR(SEARCH("Extremo",J10)))</formula>
    </cfRule>
    <cfRule type="colorScale" priority="1621">
      <colorScale>
        <cfvo type="min"/>
        <cfvo type="max"/>
        <color rgb="FFFF7128"/>
        <color rgb="FFFFEF9C"/>
      </colorScale>
    </cfRule>
  </conditionalFormatting>
  <conditionalFormatting sqref="M10:M49">
    <cfRule type="containsText" dxfId="300" priority="1622" operator="containsText" text="Moderado">
      <formula>NOT(ISERROR(SEARCH("Moderado",M10)))</formula>
    </cfRule>
    <cfRule type="containsText" dxfId="299" priority="1623" operator="containsText" text="Bajo">
      <formula>NOT(ISERROR(SEARCH("Bajo",M10)))</formula>
    </cfRule>
    <cfRule type="containsText" dxfId="298" priority="1624" operator="containsText" text="Moderado">
      <formula>NOT(ISERROR(SEARCH("Moderado",M10)))</formula>
    </cfRule>
    <cfRule type="containsText" dxfId="297" priority="1625" operator="containsText" text="Alto">
      <formula>NOT(ISERROR(SEARCH("Alto",M10)))</formula>
    </cfRule>
    <cfRule type="containsText" dxfId="296" priority="1626" operator="containsText" text="Extremo">
      <formula>NOT(ISERROR(SEARCH("Extremo",M10)))</formula>
    </cfRule>
    <cfRule type="colorScale" priority="1627">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R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S49"/>
  <sheetViews>
    <sheetView topLeftCell="I1" zoomScaleNormal="100" workbookViewId="0">
      <selection activeCell="W8" sqref="W8"/>
    </sheetView>
  </sheetViews>
  <sheetFormatPr baseColWidth="10" defaultColWidth="11.42578125" defaultRowHeight="14.25"/>
  <cols>
    <col min="1" max="1" width="8" style="200" customWidth="1"/>
    <col min="2" max="2" width="18.42578125" style="200" customWidth="1"/>
    <col min="3" max="3" width="15.5703125" style="84" customWidth="1"/>
    <col min="4" max="4" width="21.28515625" style="200" customWidth="1"/>
    <col min="5" max="5" width="18" style="181" customWidth="1"/>
    <col min="6" max="6" width="31" style="84" customWidth="1"/>
    <col min="7" max="7" width="17.42578125" style="84" customWidth="1"/>
    <col min="8" max="8" width="10.5703125" style="96" customWidth="1"/>
    <col min="9" max="9" width="10.42578125" style="96" customWidth="1"/>
    <col min="10" max="10" width="10.28515625" style="201" customWidth="1"/>
    <col min="11" max="11" width="8.5703125" style="96" customWidth="1"/>
    <col min="12" max="12" width="9" style="96" customWidth="1"/>
    <col min="13" max="13" width="8.7109375" style="96" customWidth="1"/>
    <col min="14" max="14" width="14.85546875" style="84" customWidth="1"/>
    <col min="15" max="15" width="32.85546875" style="84" customWidth="1"/>
    <col min="16" max="18" width="12" style="84" customWidth="1"/>
    <col min="19" max="20" width="14.140625" style="84" customWidth="1"/>
    <col min="21" max="21" width="41.140625" style="84" customWidth="1"/>
    <col min="22" max="177" width="11.42578125" style="105"/>
    <col min="178" max="16384" width="11.42578125" style="84"/>
  </cols>
  <sheetData>
    <row r="1" spans="1:279" s="185" customFormat="1" ht="16.5" customHeight="1">
      <c r="A1" s="323"/>
      <c r="B1" s="324"/>
      <c r="C1" s="324"/>
      <c r="D1" s="521" t="s">
        <v>368</v>
      </c>
      <c r="E1" s="521"/>
      <c r="F1" s="521"/>
      <c r="G1" s="521"/>
      <c r="H1" s="521"/>
      <c r="I1" s="521"/>
      <c r="J1" s="521"/>
      <c r="K1" s="521"/>
      <c r="L1" s="521"/>
      <c r="M1" s="521"/>
      <c r="N1" s="521"/>
      <c r="O1" s="521"/>
      <c r="P1" s="521"/>
      <c r="Q1" s="522"/>
      <c r="R1" s="209"/>
      <c r="S1" s="316" t="s">
        <v>67</v>
      </c>
      <c r="T1" s="316"/>
      <c r="U1" s="316"/>
      <c r="V1" s="184"/>
      <c r="W1" s="184"/>
      <c r="X1" s="184"/>
      <c r="Y1" s="184"/>
      <c r="Z1" s="184"/>
      <c r="AA1" s="184"/>
      <c r="AB1" s="184"/>
      <c r="AC1" s="184"/>
      <c r="AD1" s="184"/>
      <c r="AE1" s="184"/>
      <c r="AF1" s="184"/>
      <c r="AG1" s="184"/>
      <c r="AH1" s="184"/>
      <c r="AI1" s="184"/>
      <c r="AJ1" s="184"/>
      <c r="AK1" s="184"/>
      <c r="AL1" s="184"/>
      <c r="AM1" s="184"/>
      <c r="AN1" s="184"/>
      <c r="AO1" s="184"/>
      <c r="AP1" s="184"/>
      <c r="AQ1" s="184"/>
      <c r="AR1" s="184"/>
      <c r="AS1" s="184"/>
      <c r="AT1" s="184"/>
      <c r="AU1" s="184"/>
      <c r="AV1" s="184"/>
      <c r="AW1" s="184"/>
      <c r="AX1" s="184"/>
      <c r="AY1" s="184"/>
      <c r="AZ1" s="184"/>
      <c r="BA1" s="184"/>
      <c r="BB1" s="184"/>
      <c r="BC1" s="184"/>
      <c r="BD1" s="184"/>
      <c r="BE1" s="184"/>
      <c r="BF1" s="184"/>
      <c r="BG1" s="184"/>
      <c r="BH1" s="184"/>
      <c r="BI1" s="184"/>
      <c r="BJ1" s="184"/>
      <c r="BK1" s="184"/>
      <c r="BL1" s="184"/>
      <c r="BM1" s="184"/>
      <c r="BN1" s="184"/>
      <c r="BO1" s="184"/>
      <c r="BP1" s="184"/>
      <c r="BQ1" s="184"/>
      <c r="BR1" s="184"/>
      <c r="BS1" s="184"/>
      <c r="BT1" s="184"/>
      <c r="BU1" s="184"/>
      <c r="BV1" s="184"/>
      <c r="BW1" s="184"/>
      <c r="BX1" s="184"/>
      <c r="BY1" s="184"/>
      <c r="BZ1" s="184"/>
      <c r="CA1" s="184"/>
      <c r="CB1" s="184"/>
      <c r="CC1" s="184"/>
      <c r="CD1" s="184"/>
      <c r="CE1" s="184"/>
      <c r="CF1" s="184"/>
      <c r="CG1" s="184"/>
      <c r="CH1" s="184"/>
      <c r="CI1" s="184"/>
      <c r="CJ1" s="184"/>
      <c r="CK1" s="184"/>
      <c r="CL1" s="184"/>
      <c r="CM1" s="184"/>
      <c r="CN1" s="184"/>
      <c r="CO1" s="184"/>
      <c r="CP1" s="184"/>
      <c r="CQ1" s="184"/>
      <c r="CR1" s="184"/>
      <c r="CS1" s="184"/>
      <c r="CT1" s="184"/>
      <c r="CU1" s="184"/>
      <c r="CV1" s="184"/>
      <c r="CW1" s="184"/>
      <c r="CX1" s="184"/>
      <c r="CY1" s="184"/>
      <c r="CZ1" s="184"/>
      <c r="DA1" s="184"/>
      <c r="DB1" s="184"/>
      <c r="DC1" s="184"/>
      <c r="DD1" s="184"/>
      <c r="DE1" s="184"/>
      <c r="DF1" s="184"/>
      <c r="DG1" s="184"/>
      <c r="DH1" s="184"/>
      <c r="DI1" s="184"/>
      <c r="DJ1" s="184"/>
      <c r="DK1" s="184"/>
      <c r="DL1" s="184"/>
      <c r="DM1" s="184"/>
      <c r="DN1" s="184"/>
      <c r="DO1" s="184"/>
      <c r="DP1" s="184"/>
      <c r="DQ1" s="184"/>
      <c r="DR1" s="184"/>
      <c r="DS1" s="184"/>
      <c r="DT1" s="184"/>
      <c r="DU1" s="184"/>
      <c r="DV1" s="184"/>
      <c r="DW1" s="184"/>
      <c r="DX1" s="184"/>
      <c r="DY1" s="184"/>
      <c r="DZ1" s="184"/>
      <c r="EA1" s="184"/>
      <c r="EB1" s="184"/>
      <c r="EC1" s="184"/>
      <c r="ED1" s="184"/>
      <c r="EE1" s="184"/>
      <c r="EF1" s="184"/>
      <c r="EG1" s="184"/>
      <c r="EH1" s="184"/>
      <c r="EI1" s="184"/>
      <c r="EJ1" s="184"/>
      <c r="EK1" s="184"/>
      <c r="EL1" s="184"/>
      <c r="EM1" s="184"/>
      <c r="EN1" s="184"/>
      <c r="EO1" s="184"/>
      <c r="EP1" s="184"/>
      <c r="EQ1" s="184"/>
      <c r="ER1" s="184"/>
      <c r="ES1" s="184"/>
      <c r="ET1" s="184"/>
      <c r="EU1" s="184"/>
      <c r="EV1" s="184"/>
      <c r="EW1" s="184"/>
      <c r="EX1" s="184"/>
      <c r="EY1" s="184"/>
      <c r="EZ1" s="184"/>
      <c r="FA1" s="184"/>
      <c r="FB1" s="184"/>
      <c r="FC1" s="184"/>
      <c r="FD1" s="184"/>
      <c r="FE1" s="184"/>
      <c r="FF1" s="184"/>
      <c r="FG1" s="184"/>
      <c r="FH1" s="184"/>
      <c r="FI1" s="184"/>
      <c r="FJ1" s="184"/>
      <c r="FK1" s="184"/>
      <c r="FL1" s="184"/>
      <c r="FM1" s="184"/>
      <c r="FN1" s="184"/>
      <c r="FO1" s="184"/>
      <c r="FP1" s="184"/>
      <c r="FQ1" s="184"/>
      <c r="FR1" s="184"/>
      <c r="FS1" s="184"/>
      <c r="FT1" s="184"/>
      <c r="FU1" s="184"/>
      <c r="FV1" s="184"/>
      <c r="FW1" s="184"/>
      <c r="FX1" s="184"/>
      <c r="FY1" s="184"/>
      <c r="FZ1" s="184"/>
      <c r="GA1" s="184"/>
      <c r="GB1" s="184"/>
      <c r="GC1" s="184"/>
      <c r="GD1" s="184"/>
      <c r="GE1" s="184"/>
      <c r="GF1" s="184"/>
      <c r="GG1" s="184"/>
      <c r="GH1" s="184"/>
      <c r="GI1" s="184"/>
      <c r="GJ1" s="184"/>
      <c r="GK1" s="184"/>
      <c r="GL1" s="184"/>
      <c r="GM1" s="184"/>
      <c r="GN1" s="184"/>
      <c r="GO1" s="184"/>
      <c r="GP1" s="184"/>
      <c r="GQ1" s="184"/>
      <c r="GR1" s="184"/>
      <c r="GS1" s="184"/>
      <c r="GT1" s="184"/>
      <c r="GU1" s="184"/>
      <c r="GV1" s="184"/>
      <c r="GW1" s="184"/>
      <c r="GX1" s="184"/>
      <c r="GY1" s="184"/>
      <c r="GZ1" s="184"/>
      <c r="HA1" s="184"/>
      <c r="HB1" s="184"/>
      <c r="HC1" s="184"/>
      <c r="HD1" s="184"/>
      <c r="HE1" s="184"/>
      <c r="HF1" s="184"/>
      <c r="HG1" s="184"/>
      <c r="HH1" s="184"/>
      <c r="HI1" s="184"/>
      <c r="HJ1" s="184"/>
      <c r="HK1" s="184"/>
      <c r="HL1" s="184"/>
      <c r="HM1" s="184"/>
      <c r="HN1" s="184"/>
      <c r="HO1" s="184"/>
      <c r="HP1" s="184"/>
      <c r="HQ1" s="184"/>
      <c r="HR1" s="184"/>
      <c r="HS1" s="184"/>
      <c r="HT1" s="184"/>
      <c r="HU1" s="184"/>
      <c r="HV1" s="184"/>
      <c r="HW1" s="184"/>
      <c r="HX1" s="184"/>
      <c r="HY1" s="184"/>
      <c r="HZ1" s="184"/>
      <c r="IA1" s="184"/>
      <c r="IB1" s="184"/>
      <c r="IC1" s="184"/>
      <c r="ID1" s="184"/>
      <c r="IE1" s="184"/>
      <c r="IF1" s="184"/>
      <c r="IG1" s="184"/>
      <c r="IH1" s="184"/>
      <c r="II1" s="184"/>
      <c r="IJ1" s="184"/>
      <c r="IK1" s="184"/>
      <c r="IL1" s="184"/>
      <c r="IM1" s="184"/>
      <c r="IN1" s="184"/>
      <c r="IO1" s="184"/>
      <c r="IP1" s="184"/>
      <c r="IQ1" s="184"/>
      <c r="IR1" s="184"/>
      <c r="IS1" s="184"/>
      <c r="IT1" s="184"/>
      <c r="IU1" s="184"/>
      <c r="IV1" s="184"/>
      <c r="IW1" s="184"/>
      <c r="IX1" s="184"/>
      <c r="IY1" s="184"/>
      <c r="IZ1" s="184"/>
      <c r="JA1" s="184"/>
      <c r="JB1" s="184"/>
      <c r="JC1" s="184"/>
      <c r="JD1" s="184"/>
      <c r="JE1" s="184"/>
      <c r="JF1" s="184"/>
      <c r="JG1" s="184"/>
      <c r="JH1" s="184"/>
      <c r="JI1" s="184"/>
      <c r="JJ1" s="184"/>
      <c r="JK1" s="184"/>
      <c r="JL1" s="184"/>
      <c r="JM1" s="184"/>
      <c r="JN1" s="184"/>
      <c r="JO1" s="184"/>
      <c r="JP1" s="184"/>
      <c r="JQ1" s="184"/>
      <c r="JR1" s="184"/>
      <c r="JS1" s="184"/>
    </row>
    <row r="2" spans="1:279" s="185" customFormat="1" ht="39.75" customHeight="1">
      <c r="A2" s="325"/>
      <c r="B2" s="326"/>
      <c r="C2" s="326"/>
      <c r="D2" s="523"/>
      <c r="E2" s="523"/>
      <c r="F2" s="523"/>
      <c r="G2" s="523"/>
      <c r="H2" s="523"/>
      <c r="I2" s="523"/>
      <c r="J2" s="523"/>
      <c r="K2" s="523"/>
      <c r="L2" s="523"/>
      <c r="M2" s="523"/>
      <c r="N2" s="523"/>
      <c r="O2" s="523"/>
      <c r="P2" s="523"/>
      <c r="Q2" s="524"/>
      <c r="R2" s="209"/>
      <c r="S2" s="316"/>
      <c r="T2" s="316"/>
      <c r="U2" s="316"/>
      <c r="V2" s="184"/>
      <c r="W2" s="184"/>
      <c r="X2" s="184"/>
      <c r="Y2" s="184"/>
      <c r="Z2" s="184"/>
      <c r="AA2" s="184"/>
      <c r="AB2" s="184"/>
      <c r="AC2" s="184"/>
      <c r="AD2" s="184"/>
      <c r="AE2" s="184"/>
      <c r="AF2" s="184"/>
      <c r="AG2" s="184"/>
      <c r="AH2" s="184"/>
      <c r="AI2" s="184"/>
      <c r="AJ2" s="184"/>
      <c r="AK2" s="184"/>
      <c r="AL2" s="184"/>
      <c r="AM2" s="184"/>
      <c r="AN2" s="184"/>
      <c r="AO2" s="184"/>
      <c r="AP2" s="184"/>
      <c r="AQ2" s="184"/>
      <c r="AR2" s="184"/>
      <c r="AS2" s="184"/>
      <c r="AT2" s="184"/>
      <c r="AU2" s="184"/>
      <c r="AV2" s="184"/>
      <c r="AW2" s="184"/>
      <c r="AX2" s="184"/>
      <c r="AY2" s="184"/>
      <c r="AZ2" s="184"/>
      <c r="BA2" s="184"/>
      <c r="BB2" s="184"/>
      <c r="BC2" s="184"/>
      <c r="BD2" s="184"/>
      <c r="BE2" s="184"/>
      <c r="BF2" s="184"/>
      <c r="BG2" s="184"/>
      <c r="BH2" s="184"/>
      <c r="BI2" s="184"/>
      <c r="BJ2" s="184"/>
      <c r="BK2" s="184"/>
      <c r="BL2" s="184"/>
      <c r="BM2" s="184"/>
      <c r="BN2" s="184"/>
      <c r="BO2" s="184"/>
      <c r="BP2" s="184"/>
      <c r="BQ2" s="184"/>
      <c r="BR2" s="184"/>
      <c r="BS2" s="184"/>
      <c r="BT2" s="184"/>
      <c r="BU2" s="184"/>
      <c r="BV2" s="184"/>
      <c r="BW2" s="184"/>
      <c r="BX2" s="184"/>
      <c r="BY2" s="184"/>
      <c r="BZ2" s="184"/>
      <c r="CA2" s="184"/>
      <c r="CB2" s="184"/>
      <c r="CC2" s="184"/>
      <c r="CD2" s="184"/>
      <c r="CE2" s="184"/>
      <c r="CF2" s="184"/>
      <c r="CG2" s="184"/>
      <c r="CH2" s="184"/>
      <c r="CI2" s="184"/>
      <c r="CJ2" s="184"/>
      <c r="CK2" s="184"/>
      <c r="CL2" s="184"/>
      <c r="CM2" s="184"/>
      <c r="CN2" s="184"/>
      <c r="CO2" s="184"/>
      <c r="CP2" s="184"/>
      <c r="CQ2" s="184"/>
      <c r="CR2" s="184"/>
      <c r="CS2" s="184"/>
      <c r="CT2" s="184"/>
      <c r="CU2" s="184"/>
      <c r="CV2" s="184"/>
      <c r="CW2" s="184"/>
      <c r="CX2" s="184"/>
      <c r="CY2" s="184"/>
      <c r="CZ2" s="184"/>
      <c r="DA2" s="184"/>
      <c r="DB2" s="184"/>
      <c r="DC2" s="184"/>
      <c r="DD2" s="184"/>
      <c r="DE2" s="184"/>
      <c r="DF2" s="184"/>
      <c r="DG2" s="184"/>
      <c r="DH2" s="184"/>
      <c r="DI2" s="184"/>
      <c r="DJ2" s="184"/>
      <c r="DK2" s="184"/>
      <c r="DL2" s="184"/>
      <c r="DM2" s="184"/>
      <c r="DN2" s="184"/>
      <c r="DO2" s="184"/>
      <c r="DP2" s="184"/>
      <c r="DQ2" s="184"/>
      <c r="DR2" s="184"/>
      <c r="DS2" s="184"/>
      <c r="DT2" s="184"/>
      <c r="DU2" s="184"/>
      <c r="DV2" s="184"/>
      <c r="DW2" s="184"/>
      <c r="DX2" s="184"/>
      <c r="DY2" s="184"/>
      <c r="DZ2" s="184"/>
      <c r="EA2" s="184"/>
      <c r="EB2" s="184"/>
      <c r="EC2" s="184"/>
      <c r="ED2" s="184"/>
      <c r="EE2" s="184"/>
      <c r="EF2" s="184"/>
      <c r="EG2" s="184"/>
      <c r="EH2" s="184"/>
      <c r="EI2" s="184"/>
      <c r="EJ2" s="184"/>
      <c r="EK2" s="184"/>
      <c r="EL2" s="184"/>
      <c r="EM2" s="184"/>
      <c r="EN2" s="184"/>
      <c r="EO2" s="184"/>
      <c r="EP2" s="184"/>
      <c r="EQ2" s="184"/>
      <c r="ER2" s="184"/>
      <c r="ES2" s="184"/>
      <c r="ET2" s="184"/>
      <c r="EU2" s="184"/>
      <c r="EV2" s="184"/>
      <c r="EW2" s="184"/>
      <c r="EX2" s="184"/>
      <c r="EY2" s="184"/>
      <c r="EZ2" s="184"/>
      <c r="FA2" s="184"/>
      <c r="FB2" s="184"/>
      <c r="FC2" s="184"/>
      <c r="FD2" s="184"/>
      <c r="FE2" s="184"/>
      <c r="FF2" s="184"/>
      <c r="FG2" s="184"/>
      <c r="FH2" s="184"/>
      <c r="FI2" s="184"/>
      <c r="FJ2" s="184"/>
      <c r="FK2" s="184"/>
      <c r="FL2" s="184"/>
      <c r="FM2" s="184"/>
      <c r="FN2" s="184"/>
      <c r="FO2" s="184"/>
      <c r="FP2" s="184"/>
      <c r="FQ2" s="184"/>
      <c r="FR2" s="184"/>
      <c r="FS2" s="184"/>
      <c r="FT2" s="184"/>
      <c r="FU2" s="184"/>
      <c r="FV2" s="184"/>
      <c r="FW2" s="184"/>
      <c r="FX2" s="184"/>
      <c r="FY2" s="184"/>
      <c r="FZ2" s="184"/>
      <c r="GA2" s="184"/>
      <c r="GB2" s="184"/>
      <c r="GC2" s="184"/>
      <c r="GD2" s="184"/>
      <c r="GE2" s="184"/>
      <c r="GF2" s="184"/>
      <c r="GG2" s="184"/>
      <c r="GH2" s="184"/>
      <c r="GI2" s="184"/>
      <c r="GJ2" s="184"/>
      <c r="GK2" s="184"/>
      <c r="GL2" s="184"/>
      <c r="GM2" s="184"/>
      <c r="GN2" s="184"/>
      <c r="GO2" s="184"/>
      <c r="GP2" s="184"/>
      <c r="GQ2" s="184"/>
      <c r="GR2" s="184"/>
      <c r="GS2" s="184"/>
      <c r="GT2" s="184"/>
      <c r="GU2" s="184"/>
      <c r="GV2" s="184"/>
      <c r="GW2" s="184"/>
      <c r="GX2" s="184"/>
      <c r="GY2" s="184"/>
      <c r="GZ2" s="184"/>
      <c r="HA2" s="184"/>
      <c r="HB2" s="184"/>
      <c r="HC2" s="184"/>
      <c r="HD2" s="184"/>
      <c r="HE2" s="184"/>
      <c r="HF2" s="184"/>
      <c r="HG2" s="184"/>
      <c r="HH2" s="184"/>
      <c r="HI2" s="184"/>
      <c r="HJ2" s="184"/>
      <c r="HK2" s="184"/>
      <c r="HL2" s="184"/>
      <c r="HM2" s="184"/>
      <c r="HN2" s="184"/>
      <c r="HO2" s="184"/>
      <c r="HP2" s="184"/>
      <c r="HQ2" s="184"/>
      <c r="HR2" s="184"/>
      <c r="HS2" s="184"/>
      <c r="HT2" s="184"/>
      <c r="HU2" s="184"/>
      <c r="HV2" s="184"/>
      <c r="HW2" s="184"/>
      <c r="HX2" s="184"/>
      <c r="HY2" s="184"/>
      <c r="HZ2" s="184"/>
      <c r="IA2" s="184"/>
      <c r="IB2" s="184"/>
      <c r="IC2" s="184"/>
      <c r="ID2" s="184"/>
      <c r="IE2" s="184"/>
      <c r="IF2" s="184"/>
      <c r="IG2" s="184"/>
      <c r="IH2" s="184"/>
      <c r="II2" s="184"/>
      <c r="IJ2" s="184"/>
      <c r="IK2" s="184"/>
      <c r="IL2" s="184"/>
      <c r="IM2" s="184"/>
      <c r="IN2" s="184"/>
      <c r="IO2" s="184"/>
      <c r="IP2" s="184"/>
      <c r="IQ2" s="184"/>
      <c r="IR2" s="184"/>
      <c r="IS2" s="184"/>
      <c r="IT2" s="184"/>
      <c r="IU2" s="184"/>
      <c r="IV2" s="184"/>
      <c r="IW2" s="184"/>
      <c r="IX2" s="184"/>
      <c r="IY2" s="184"/>
      <c r="IZ2" s="184"/>
      <c r="JA2" s="184"/>
      <c r="JB2" s="184"/>
      <c r="JC2" s="184"/>
      <c r="JD2" s="184"/>
      <c r="JE2" s="184"/>
      <c r="JF2" s="184"/>
      <c r="JG2" s="184"/>
      <c r="JH2" s="184"/>
      <c r="JI2" s="184"/>
      <c r="JJ2" s="184"/>
      <c r="JK2" s="184"/>
      <c r="JL2" s="184"/>
      <c r="JM2" s="184"/>
      <c r="JN2" s="184"/>
      <c r="JO2" s="184"/>
      <c r="JP2" s="184"/>
      <c r="JQ2" s="184"/>
      <c r="JR2" s="184"/>
      <c r="JS2" s="184"/>
    </row>
    <row r="3" spans="1:279" s="185" customFormat="1" ht="3" customHeight="1">
      <c r="A3" s="162"/>
      <c r="B3" s="162"/>
      <c r="C3" s="207"/>
      <c r="D3" s="523"/>
      <c r="E3" s="523"/>
      <c r="F3" s="523"/>
      <c r="G3" s="523"/>
      <c r="H3" s="523"/>
      <c r="I3" s="523"/>
      <c r="J3" s="523"/>
      <c r="K3" s="523"/>
      <c r="L3" s="523"/>
      <c r="M3" s="523"/>
      <c r="N3" s="523"/>
      <c r="O3" s="523"/>
      <c r="P3" s="523"/>
      <c r="Q3" s="524"/>
      <c r="R3" s="209"/>
      <c r="S3" s="316"/>
      <c r="T3" s="316"/>
      <c r="U3" s="316"/>
      <c r="V3" s="184"/>
      <c r="W3" s="184"/>
      <c r="X3" s="184"/>
      <c r="Y3" s="184"/>
      <c r="Z3" s="184"/>
      <c r="AA3" s="184"/>
      <c r="AB3" s="184"/>
      <c r="AC3" s="184"/>
      <c r="AD3" s="184"/>
      <c r="AE3" s="184"/>
      <c r="AF3" s="184"/>
      <c r="AG3" s="184"/>
      <c r="AH3" s="184"/>
      <c r="AI3" s="184"/>
      <c r="AJ3" s="184"/>
      <c r="AK3" s="184"/>
      <c r="AL3" s="184"/>
      <c r="AM3" s="184"/>
      <c r="AN3" s="184"/>
      <c r="AO3" s="184"/>
      <c r="AP3" s="184"/>
      <c r="AQ3" s="184"/>
      <c r="AR3" s="184"/>
      <c r="AS3" s="184"/>
      <c r="AT3" s="184"/>
      <c r="AU3" s="184"/>
      <c r="AV3" s="184"/>
      <c r="AW3" s="184"/>
      <c r="AX3" s="184"/>
      <c r="AY3" s="184"/>
      <c r="AZ3" s="184"/>
      <c r="BA3" s="184"/>
      <c r="BB3" s="184"/>
      <c r="BC3" s="184"/>
      <c r="BD3" s="184"/>
      <c r="BE3" s="184"/>
      <c r="BF3" s="184"/>
      <c r="BG3" s="184"/>
      <c r="BH3" s="184"/>
      <c r="BI3" s="184"/>
      <c r="BJ3" s="184"/>
      <c r="BK3" s="184"/>
      <c r="BL3" s="184"/>
      <c r="BM3" s="184"/>
      <c r="BN3" s="184"/>
      <c r="BO3" s="184"/>
      <c r="BP3" s="184"/>
      <c r="BQ3" s="184"/>
      <c r="BR3" s="184"/>
      <c r="BS3" s="184"/>
      <c r="BT3" s="184"/>
      <c r="BU3" s="184"/>
      <c r="BV3" s="184"/>
      <c r="BW3" s="184"/>
      <c r="BX3" s="184"/>
      <c r="BY3" s="184"/>
      <c r="BZ3" s="184"/>
      <c r="CA3" s="184"/>
      <c r="CB3" s="184"/>
      <c r="CC3" s="184"/>
      <c r="CD3" s="184"/>
      <c r="CE3" s="184"/>
      <c r="CF3" s="184"/>
      <c r="CG3" s="184"/>
      <c r="CH3" s="184"/>
      <c r="CI3" s="184"/>
      <c r="CJ3" s="184"/>
      <c r="CK3" s="184"/>
      <c r="CL3" s="184"/>
      <c r="CM3" s="184"/>
      <c r="CN3" s="184"/>
      <c r="CO3" s="184"/>
      <c r="CP3" s="184"/>
      <c r="CQ3" s="184"/>
      <c r="CR3" s="184"/>
      <c r="CS3" s="184"/>
      <c r="CT3" s="184"/>
      <c r="CU3" s="184"/>
      <c r="CV3" s="184"/>
      <c r="CW3" s="184"/>
      <c r="CX3" s="184"/>
      <c r="CY3" s="184"/>
      <c r="CZ3" s="184"/>
      <c r="DA3" s="184"/>
      <c r="DB3" s="184"/>
      <c r="DC3" s="184"/>
      <c r="DD3" s="184"/>
      <c r="DE3" s="184"/>
      <c r="DF3" s="184"/>
      <c r="DG3" s="184"/>
      <c r="DH3" s="184"/>
      <c r="DI3" s="184"/>
      <c r="DJ3" s="184"/>
      <c r="DK3" s="184"/>
      <c r="DL3" s="184"/>
      <c r="DM3" s="184"/>
      <c r="DN3" s="184"/>
      <c r="DO3" s="184"/>
      <c r="DP3" s="184"/>
      <c r="DQ3" s="184"/>
      <c r="DR3" s="184"/>
      <c r="DS3" s="184"/>
      <c r="DT3" s="184"/>
      <c r="DU3" s="184"/>
      <c r="DV3" s="184"/>
      <c r="DW3" s="184"/>
      <c r="DX3" s="184"/>
      <c r="DY3" s="184"/>
      <c r="DZ3" s="184"/>
      <c r="EA3" s="184"/>
      <c r="EB3" s="184"/>
      <c r="EC3" s="184"/>
      <c r="ED3" s="184"/>
      <c r="EE3" s="184"/>
      <c r="EF3" s="184"/>
      <c r="EG3" s="184"/>
      <c r="EH3" s="184"/>
      <c r="EI3" s="184"/>
      <c r="EJ3" s="184"/>
      <c r="EK3" s="184"/>
      <c r="EL3" s="184"/>
      <c r="EM3" s="184"/>
      <c r="EN3" s="184"/>
      <c r="EO3" s="184"/>
      <c r="EP3" s="184"/>
      <c r="EQ3" s="184"/>
      <c r="ER3" s="184"/>
      <c r="ES3" s="184"/>
      <c r="ET3" s="184"/>
      <c r="EU3" s="184"/>
      <c r="EV3" s="184"/>
      <c r="EW3" s="184"/>
      <c r="EX3" s="184"/>
      <c r="EY3" s="184"/>
      <c r="EZ3" s="184"/>
      <c r="FA3" s="184"/>
      <c r="FB3" s="184"/>
      <c r="FC3" s="184"/>
      <c r="FD3" s="184"/>
      <c r="FE3" s="184"/>
      <c r="FF3" s="184"/>
      <c r="FG3" s="184"/>
      <c r="FH3" s="184"/>
      <c r="FI3" s="184"/>
      <c r="FJ3" s="184"/>
      <c r="FK3" s="184"/>
      <c r="FL3" s="184"/>
      <c r="FM3" s="184"/>
      <c r="FN3" s="184"/>
      <c r="FO3" s="184"/>
      <c r="FP3" s="184"/>
      <c r="FQ3" s="184"/>
      <c r="FR3" s="184"/>
      <c r="FS3" s="184"/>
      <c r="FT3" s="184"/>
      <c r="FU3" s="184"/>
      <c r="FV3" s="184"/>
      <c r="FW3" s="184"/>
      <c r="FX3" s="184"/>
      <c r="FY3" s="184"/>
      <c r="FZ3" s="184"/>
      <c r="GA3" s="184"/>
      <c r="GB3" s="184"/>
      <c r="GC3" s="184"/>
      <c r="GD3" s="184"/>
      <c r="GE3" s="184"/>
      <c r="GF3" s="184"/>
      <c r="GG3" s="184"/>
      <c r="GH3" s="184"/>
      <c r="GI3" s="184"/>
      <c r="GJ3" s="184"/>
      <c r="GK3" s="184"/>
      <c r="GL3" s="184"/>
      <c r="GM3" s="184"/>
      <c r="GN3" s="184"/>
      <c r="GO3" s="184"/>
      <c r="GP3" s="184"/>
      <c r="GQ3" s="184"/>
      <c r="GR3" s="184"/>
      <c r="GS3" s="184"/>
      <c r="GT3" s="184"/>
      <c r="GU3" s="184"/>
      <c r="GV3" s="184"/>
      <c r="GW3" s="184"/>
      <c r="GX3" s="184"/>
      <c r="GY3" s="184"/>
      <c r="GZ3" s="184"/>
      <c r="HA3" s="184"/>
      <c r="HB3" s="184"/>
      <c r="HC3" s="184"/>
      <c r="HD3" s="184"/>
      <c r="HE3" s="184"/>
      <c r="HF3" s="184"/>
      <c r="HG3" s="184"/>
      <c r="HH3" s="184"/>
      <c r="HI3" s="184"/>
      <c r="HJ3" s="184"/>
      <c r="HK3" s="184"/>
      <c r="HL3" s="184"/>
      <c r="HM3" s="184"/>
      <c r="HN3" s="184"/>
      <c r="HO3" s="184"/>
      <c r="HP3" s="184"/>
      <c r="HQ3" s="184"/>
      <c r="HR3" s="184"/>
      <c r="HS3" s="184"/>
      <c r="HT3" s="184"/>
      <c r="HU3" s="184"/>
      <c r="HV3" s="184"/>
      <c r="HW3" s="184"/>
      <c r="HX3" s="184"/>
      <c r="HY3" s="184"/>
      <c r="HZ3" s="184"/>
      <c r="IA3" s="184"/>
      <c r="IB3" s="184"/>
      <c r="IC3" s="184"/>
      <c r="ID3" s="184"/>
      <c r="IE3" s="184"/>
      <c r="IF3" s="184"/>
      <c r="IG3" s="184"/>
      <c r="IH3" s="184"/>
      <c r="II3" s="184"/>
      <c r="IJ3" s="184"/>
      <c r="IK3" s="184"/>
      <c r="IL3" s="184"/>
      <c r="IM3" s="184"/>
      <c r="IN3" s="184"/>
      <c r="IO3" s="184"/>
      <c r="IP3" s="184"/>
      <c r="IQ3" s="184"/>
      <c r="IR3" s="184"/>
      <c r="IS3" s="184"/>
      <c r="IT3" s="184"/>
      <c r="IU3" s="184"/>
      <c r="IV3" s="184"/>
      <c r="IW3" s="184"/>
      <c r="IX3" s="184"/>
      <c r="IY3" s="184"/>
      <c r="IZ3" s="184"/>
      <c r="JA3" s="184"/>
      <c r="JB3" s="184"/>
      <c r="JC3" s="184"/>
      <c r="JD3" s="184"/>
      <c r="JE3" s="184"/>
      <c r="JF3" s="184"/>
      <c r="JG3" s="184"/>
      <c r="JH3" s="184"/>
      <c r="JI3" s="184"/>
      <c r="JJ3" s="184"/>
      <c r="JK3" s="184"/>
      <c r="JL3" s="184"/>
      <c r="JM3" s="184"/>
      <c r="JN3" s="184"/>
      <c r="JO3" s="184"/>
      <c r="JP3" s="184"/>
      <c r="JQ3" s="184"/>
      <c r="JR3" s="184"/>
      <c r="JS3" s="184"/>
    </row>
    <row r="4" spans="1:279" s="185" customFormat="1" ht="41.25" customHeight="1">
      <c r="A4" s="317" t="s">
        <v>0</v>
      </c>
      <c r="B4" s="318"/>
      <c r="C4" s="319"/>
      <c r="D4" s="327" t="str">
        <f>'Mapa Final'!D4</f>
        <v>Proceso Contencioso Administrativo - Tribunal y Juzgado</v>
      </c>
      <c r="E4" s="328"/>
      <c r="F4" s="328"/>
      <c r="G4" s="328"/>
      <c r="H4" s="328"/>
      <c r="I4" s="328"/>
      <c r="J4" s="328"/>
      <c r="K4" s="328"/>
      <c r="L4" s="328"/>
      <c r="M4" s="328"/>
      <c r="N4" s="329"/>
      <c r="O4" s="322"/>
      <c r="P4" s="322"/>
      <c r="Q4" s="322"/>
      <c r="R4" s="207"/>
      <c r="S4" s="105"/>
      <c r="T4" s="105"/>
      <c r="U4" s="105"/>
      <c r="V4" s="184"/>
      <c r="W4" s="184"/>
      <c r="X4" s="184"/>
      <c r="Y4" s="184"/>
      <c r="Z4" s="184"/>
      <c r="AA4" s="184"/>
      <c r="AB4" s="184"/>
      <c r="AC4" s="184"/>
      <c r="AD4" s="184"/>
      <c r="AE4" s="184"/>
      <c r="AF4" s="184"/>
      <c r="AG4" s="184"/>
      <c r="AH4" s="184"/>
      <c r="AI4" s="184"/>
      <c r="AJ4" s="184"/>
      <c r="AK4" s="184"/>
      <c r="AL4" s="184"/>
      <c r="AM4" s="184"/>
      <c r="AN4" s="184"/>
      <c r="AO4" s="184"/>
      <c r="AP4" s="184"/>
      <c r="AQ4" s="184"/>
      <c r="AR4" s="184"/>
      <c r="AS4" s="184"/>
      <c r="AT4" s="184"/>
      <c r="AU4" s="184"/>
      <c r="AV4" s="184"/>
      <c r="AW4" s="184"/>
      <c r="AX4" s="184"/>
      <c r="AY4" s="184"/>
      <c r="AZ4" s="184"/>
      <c r="BA4" s="184"/>
      <c r="BB4" s="184"/>
      <c r="BC4" s="184"/>
      <c r="BD4" s="184"/>
      <c r="BE4" s="184"/>
      <c r="BF4" s="184"/>
      <c r="BG4" s="184"/>
      <c r="BH4" s="184"/>
      <c r="BI4" s="184"/>
      <c r="BJ4" s="184"/>
      <c r="BK4" s="184"/>
      <c r="BL4" s="184"/>
      <c r="BM4" s="184"/>
      <c r="BN4" s="184"/>
      <c r="BO4" s="184"/>
      <c r="BP4" s="184"/>
      <c r="BQ4" s="184"/>
      <c r="BR4" s="184"/>
      <c r="BS4" s="184"/>
      <c r="BT4" s="184"/>
      <c r="BU4" s="184"/>
      <c r="BV4" s="184"/>
      <c r="BW4" s="184"/>
      <c r="BX4" s="184"/>
      <c r="BY4" s="184"/>
      <c r="BZ4" s="184"/>
      <c r="CA4" s="184"/>
      <c r="CB4" s="184"/>
      <c r="CC4" s="184"/>
      <c r="CD4" s="184"/>
      <c r="CE4" s="184"/>
      <c r="CF4" s="184"/>
      <c r="CG4" s="184"/>
      <c r="CH4" s="184"/>
      <c r="CI4" s="184"/>
      <c r="CJ4" s="184"/>
      <c r="CK4" s="184"/>
      <c r="CL4" s="184"/>
      <c r="CM4" s="184"/>
      <c r="CN4" s="184"/>
      <c r="CO4" s="184"/>
      <c r="CP4" s="184"/>
      <c r="CQ4" s="184"/>
      <c r="CR4" s="184"/>
      <c r="CS4" s="184"/>
      <c r="CT4" s="184"/>
      <c r="CU4" s="184"/>
      <c r="CV4" s="184"/>
      <c r="CW4" s="184"/>
      <c r="CX4" s="184"/>
      <c r="CY4" s="184"/>
      <c r="CZ4" s="184"/>
      <c r="DA4" s="184"/>
      <c r="DB4" s="184"/>
      <c r="DC4" s="184"/>
      <c r="DD4" s="184"/>
      <c r="DE4" s="184"/>
      <c r="DF4" s="184"/>
      <c r="DG4" s="184"/>
      <c r="DH4" s="184"/>
      <c r="DI4" s="184"/>
      <c r="DJ4" s="184"/>
      <c r="DK4" s="184"/>
      <c r="DL4" s="184"/>
      <c r="DM4" s="184"/>
      <c r="DN4" s="184"/>
      <c r="DO4" s="184"/>
      <c r="DP4" s="184"/>
      <c r="DQ4" s="184"/>
      <c r="DR4" s="184"/>
      <c r="DS4" s="184"/>
      <c r="DT4" s="184"/>
      <c r="DU4" s="184"/>
      <c r="DV4" s="184"/>
      <c r="DW4" s="184"/>
      <c r="DX4" s="184"/>
      <c r="DY4" s="184"/>
      <c r="DZ4" s="184"/>
      <c r="EA4" s="184"/>
      <c r="EB4" s="184"/>
      <c r="EC4" s="184"/>
      <c r="ED4" s="184"/>
      <c r="EE4" s="184"/>
      <c r="EF4" s="184"/>
      <c r="EG4" s="184"/>
      <c r="EH4" s="184"/>
      <c r="EI4" s="184"/>
      <c r="EJ4" s="184"/>
      <c r="EK4" s="184"/>
      <c r="EL4" s="184"/>
      <c r="EM4" s="184"/>
      <c r="EN4" s="184"/>
      <c r="EO4" s="184"/>
      <c r="EP4" s="184"/>
      <c r="EQ4" s="184"/>
      <c r="ER4" s="184"/>
      <c r="ES4" s="184"/>
      <c r="ET4" s="184"/>
      <c r="EU4" s="184"/>
      <c r="EV4" s="184"/>
      <c r="EW4" s="184"/>
      <c r="EX4" s="184"/>
      <c r="EY4" s="184"/>
      <c r="EZ4" s="184"/>
      <c r="FA4" s="184"/>
      <c r="FB4" s="184"/>
      <c r="FC4" s="184"/>
      <c r="FD4" s="184"/>
      <c r="FE4" s="184"/>
      <c r="FF4" s="184"/>
      <c r="FG4" s="184"/>
      <c r="FH4" s="184"/>
      <c r="FI4" s="184"/>
      <c r="FJ4" s="184"/>
      <c r="FK4" s="184"/>
      <c r="FL4" s="184"/>
      <c r="FM4" s="184"/>
      <c r="FN4" s="184"/>
      <c r="FO4" s="184"/>
      <c r="FP4" s="184"/>
      <c r="FQ4" s="184"/>
      <c r="FR4" s="184"/>
      <c r="FS4" s="184"/>
      <c r="FT4" s="184"/>
      <c r="FU4" s="184"/>
      <c r="FV4" s="184"/>
      <c r="FW4" s="184"/>
      <c r="FX4" s="184"/>
      <c r="FY4" s="184"/>
      <c r="FZ4" s="184"/>
      <c r="GA4" s="184"/>
      <c r="GB4" s="184"/>
      <c r="GC4" s="184"/>
      <c r="GD4" s="184"/>
      <c r="GE4" s="184"/>
      <c r="GF4" s="184"/>
      <c r="GG4" s="184"/>
      <c r="GH4" s="184"/>
      <c r="GI4" s="184"/>
      <c r="GJ4" s="184"/>
      <c r="GK4" s="184"/>
      <c r="GL4" s="184"/>
      <c r="GM4" s="184"/>
      <c r="GN4" s="184"/>
      <c r="GO4" s="184"/>
      <c r="GP4" s="184"/>
      <c r="GQ4" s="184"/>
      <c r="GR4" s="184"/>
      <c r="GS4" s="184"/>
      <c r="GT4" s="184"/>
      <c r="GU4" s="184"/>
      <c r="GV4" s="184"/>
      <c r="GW4" s="184"/>
      <c r="GX4" s="184"/>
      <c r="GY4" s="184"/>
      <c r="GZ4" s="184"/>
      <c r="HA4" s="184"/>
      <c r="HB4" s="184"/>
      <c r="HC4" s="184"/>
      <c r="HD4" s="184"/>
      <c r="HE4" s="184"/>
      <c r="HF4" s="184"/>
      <c r="HG4" s="184"/>
      <c r="HH4" s="184"/>
      <c r="HI4" s="184"/>
      <c r="HJ4" s="184"/>
      <c r="HK4" s="184"/>
      <c r="HL4" s="184"/>
      <c r="HM4" s="184"/>
      <c r="HN4" s="184"/>
      <c r="HO4" s="184"/>
      <c r="HP4" s="184"/>
      <c r="HQ4" s="184"/>
      <c r="HR4" s="184"/>
      <c r="HS4" s="184"/>
      <c r="HT4" s="184"/>
      <c r="HU4" s="184"/>
      <c r="HV4" s="184"/>
      <c r="HW4" s="184"/>
      <c r="HX4" s="184"/>
      <c r="HY4" s="184"/>
      <c r="HZ4" s="184"/>
      <c r="IA4" s="184"/>
      <c r="IB4" s="184"/>
      <c r="IC4" s="184"/>
      <c r="ID4" s="184"/>
      <c r="IE4" s="184"/>
      <c r="IF4" s="184"/>
      <c r="IG4" s="184"/>
      <c r="IH4" s="184"/>
      <c r="II4" s="184"/>
      <c r="IJ4" s="184"/>
      <c r="IK4" s="184"/>
      <c r="IL4" s="184"/>
      <c r="IM4" s="184"/>
      <c r="IN4" s="184"/>
      <c r="IO4" s="184"/>
      <c r="IP4" s="184"/>
      <c r="IQ4" s="184"/>
      <c r="IR4" s="184"/>
      <c r="IS4" s="184"/>
      <c r="IT4" s="184"/>
      <c r="IU4" s="184"/>
      <c r="IV4" s="184"/>
      <c r="IW4" s="184"/>
      <c r="IX4" s="184"/>
      <c r="IY4" s="184"/>
      <c r="IZ4" s="184"/>
      <c r="JA4" s="184"/>
      <c r="JB4" s="184"/>
      <c r="JC4" s="184"/>
      <c r="JD4" s="184"/>
      <c r="JE4" s="184"/>
      <c r="JF4" s="184"/>
      <c r="JG4" s="184"/>
      <c r="JH4" s="184"/>
      <c r="JI4" s="184"/>
      <c r="JJ4" s="184"/>
      <c r="JK4" s="184"/>
      <c r="JL4" s="184"/>
      <c r="JM4" s="184"/>
      <c r="JN4" s="184"/>
      <c r="JO4" s="184"/>
      <c r="JP4" s="184"/>
      <c r="JQ4" s="184"/>
      <c r="JR4" s="184"/>
      <c r="JS4" s="184"/>
    </row>
    <row r="5" spans="1:279" s="185" customFormat="1" ht="52.5" customHeight="1">
      <c r="A5" s="317" t="s">
        <v>1</v>
      </c>
      <c r="B5" s="318"/>
      <c r="C5" s="319"/>
      <c r="D5" s="513" t="str">
        <f>'Mapa Final'!D5</f>
        <v>Administrar justicia dirigiendo la actuación procesal, hacia la emisión de una decisión de carácter definitivo mediante la aplicación de la normatividad vigente.</v>
      </c>
      <c r="E5" s="514"/>
      <c r="F5" s="514"/>
      <c r="G5" s="514"/>
      <c r="H5" s="514"/>
      <c r="I5" s="514"/>
      <c r="J5" s="514"/>
      <c r="K5" s="514"/>
      <c r="L5" s="514"/>
      <c r="M5" s="514"/>
      <c r="N5" s="515"/>
      <c r="O5" s="105"/>
      <c r="P5" s="105"/>
      <c r="Q5" s="105"/>
      <c r="R5" s="105"/>
      <c r="S5" s="105"/>
      <c r="T5" s="105"/>
      <c r="U5" s="105"/>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c r="AW5" s="184"/>
      <c r="AX5" s="184"/>
      <c r="AY5" s="184"/>
      <c r="AZ5" s="184"/>
      <c r="BA5" s="184"/>
      <c r="BB5" s="184"/>
      <c r="BC5" s="184"/>
      <c r="BD5" s="184"/>
      <c r="BE5" s="184"/>
      <c r="BF5" s="184"/>
      <c r="BG5" s="184"/>
      <c r="BH5" s="184"/>
      <c r="BI5" s="184"/>
      <c r="BJ5" s="184"/>
      <c r="BK5" s="184"/>
      <c r="BL5" s="184"/>
      <c r="BM5" s="184"/>
      <c r="BN5" s="184"/>
      <c r="BO5" s="184"/>
      <c r="BP5" s="184"/>
      <c r="BQ5" s="184"/>
      <c r="BR5" s="184"/>
      <c r="BS5" s="184"/>
      <c r="BT5" s="184"/>
      <c r="BU5" s="184"/>
      <c r="BV5" s="184"/>
      <c r="BW5" s="184"/>
      <c r="BX5" s="184"/>
      <c r="BY5" s="184"/>
      <c r="BZ5" s="184"/>
      <c r="CA5" s="184"/>
      <c r="CB5" s="184"/>
      <c r="CC5" s="184"/>
      <c r="CD5" s="184"/>
      <c r="CE5" s="184"/>
      <c r="CF5" s="184"/>
      <c r="CG5" s="184"/>
      <c r="CH5" s="184"/>
      <c r="CI5" s="184"/>
      <c r="CJ5" s="184"/>
      <c r="CK5" s="184"/>
      <c r="CL5" s="184"/>
      <c r="CM5" s="184"/>
      <c r="CN5" s="184"/>
      <c r="CO5" s="184"/>
      <c r="CP5" s="184"/>
      <c r="CQ5" s="184"/>
      <c r="CR5" s="184"/>
      <c r="CS5" s="184"/>
      <c r="CT5" s="184"/>
      <c r="CU5" s="184"/>
      <c r="CV5" s="184"/>
      <c r="CW5" s="184"/>
      <c r="CX5" s="184"/>
      <c r="CY5" s="184"/>
      <c r="CZ5" s="184"/>
      <c r="DA5" s="184"/>
      <c r="DB5" s="184"/>
      <c r="DC5" s="184"/>
      <c r="DD5" s="184"/>
      <c r="DE5" s="184"/>
      <c r="DF5" s="184"/>
      <c r="DG5" s="184"/>
      <c r="DH5" s="184"/>
      <c r="DI5" s="184"/>
      <c r="DJ5" s="184"/>
      <c r="DK5" s="184"/>
      <c r="DL5" s="184"/>
      <c r="DM5" s="184"/>
      <c r="DN5" s="184"/>
      <c r="DO5" s="184"/>
      <c r="DP5" s="184"/>
      <c r="DQ5" s="184"/>
      <c r="DR5" s="184"/>
      <c r="DS5" s="184"/>
      <c r="DT5" s="184"/>
      <c r="DU5" s="184"/>
      <c r="DV5" s="184"/>
      <c r="DW5" s="184"/>
      <c r="DX5" s="184"/>
      <c r="DY5" s="184"/>
      <c r="DZ5" s="184"/>
      <c r="EA5" s="184"/>
      <c r="EB5" s="184"/>
      <c r="EC5" s="184"/>
      <c r="ED5" s="184"/>
      <c r="EE5" s="184"/>
      <c r="EF5" s="184"/>
      <c r="EG5" s="184"/>
      <c r="EH5" s="184"/>
      <c r="EI5" s="184"/>
      <c r="EJ5" s="184"/>
      <c r="EK5" s="184"/>
      <c r="EL5" s="184"/>
      <c r="EM5" s="184"/>
      <c r="EN5" s="184"/>
      <c r="EO5" s="184"/>
      <c r="EP5" s="184"/>
      <c r="EQ5" s="184"/>
      <c r="ER5" s="184"/>
      <c r="ES5" s="184"/>
      <c r="ET5" s="184"/>
      <c r="EU5" s="184"/>
      <c r="EV5" s="184"/>
      <c r="EW5" s="184"/>
      <c r="EX5" s="184"/>
      <c r="EY5" s="184"/>
      <c r="EZ5" s="184"/>
      <c r="FA5" s="184"/>
      <c r="FB5" s="184"/>
      <c r="FC5" s="184"/>
      <c r="FD5" s="184"/>
      <c r="FE5" s="184"/>
      <c r="FF5" s="184"/>
      <c r="FG5" s="184"/>
      <c r="FH5" s="184"/>
      <c r="FI5" s="184"/>
      <c r="FJ5" s="184"/>
      <c r="FK5" s="184"/>
      <c r="FL5" s="184"/>
      <c r="FM5" s="184"/>
      <c r="FN5" s="184"/>
      <c r="FO5" s="184"/>
      <c r="FP5" s="184"/>
      <c r="FQ5" s="184"/>
      <c r="FR5" s="184"/>
      <c r="FS5" s="184"/>
      <c r="FT5" s="184"/>
      <c r="FU5" s="184"/>
      <c r="FV5" s="184"/>
      <c r="FW5" s="184"/>
      <c r="FX5" s="184"/>
      <c r="FY5" s="184"/>
      <c r="FZ5" s="184"/>
      <c r="GA5" s="184"/>
      <c r="GB5" s="184"/>
      <c r="GC5" s="184"/>
      <c r="GD5" s="184"/>
      <c r="GE5" s="184"/>
      <c r="GF5" s="184"/>
      <c r="GG5" s="184"/>
      <c r="GH5" s="184"/>
      <c r="GI5" s="184"/>
      <c r="GJ5" s="184"/>
      <c r="GK5" s="184"/>
      <c r="GL5" s="184"/>
      <c r="GM5" s="184"/>
      <c r="GN5" s="184"/>
      <c r="GO5" s="184"/>
      <c r="GP5" s="184"/>
      <c r="GQ5" s="184"/>
      <c r="GR5" s="184"/>
      <c r="GS5" s="184"/>
      <c r="GT5" s="184"/>
      <c r="GU5" s="184"/>
      <c r="GV5" s="184"/>
      <c r="GW5" s="184"/>
      <c r="GX5" s="184"/>
      <c r="GY5" s="184"/>
      <c r="GZ5" s="184"/>
      <c r="HA5" s="184"/>
      <c r="HB5" s="184"/>
      <c r="HC5" s="184"/>
      <c r="HD5" s="184"/>
      <c r="HE5" s="184"/>
      <c r="HF5" s="184"/>
      <c r="HG5" s="184"/>
      <c r="HH5" s="184"/>
      <c r="HI5" s="184"/>
      <c r="HJ5" s="184"/>
      <c r="HK5" s="184"/>
      <c r="HL5" s="184"/>
      <c r="HM5" s="184"/>
      <c r="HN5" s="184"/>
      <c r="HO5" s="184"/>
      <c r="HP5" s="184"/>
      <c r="HQ5" s="184"/>
      <c r="HR5" s="184"/>
      <c r="HS5" s="184"/>
      <c r="HT5" s="184"/>
      <c r="HU5" s="184"/>
      <c r="HV5" s="184"/>
      <c r="HW5" s="184"/>
      <c r="HX5" s="184"/>
      <c r="HY5" s="184"/>
      <c r="HZ5" s="184"/>
      <c r="IA5" s="184"/>
      <c r="IB5" s="184"/>
      <c r="IC5" s="184"/>
      <c r="ID5" s="184"/>
      <c r="IE5" s="184"/>
      <c r="IF5" s="184"/>
      <c r="IG5" s="184"/>
      <c r="IH5" s="184"/>
      <c r="II5" s="184"/>
      <c r="IJ5" s="184"/>
      <c r="IK5" s="184"/>
      <c r="IL5" s="184"/>
      <c r="IM5" s="184"/>
      <c r="IN5" s="184"/>
      <c r="IO5" s="184"/>
      <c r="IP5" s="184"/>
      <c r="IQ5" s="184"/>
      <c r="IR5" s="184"/>
      <c r="IS5" s="184"/>
      <c r="IT5" s="184"/>
      <c r="IU5" s="184"/>
      <c r="IV5" s="184"/>
      <c r="IW5" s="184"/>
      <c r="IX5" s="184"/>
      <c r="IY5" s="184"/>
      <c r="IZ5" s="184"/>
      <c r="JA5" s="184"/>
      <c r="JB5" s="184"/>
      <c r="JC5" s="184"/>
      <c r="JD5" s="184"/>
      <c r="JE5" s="184"/>
      <c r="JF5" s="184"/>
      <c r="JG5" s="184"/>
      <c r="JH5" s="184"/>
      <c r="JI5" s="184"/>
      <c r="JJ5" s="184"/>
      <c r="JK5" s="184"/>
      <c r="JL5" s="184"/>
      <c r="JM5" s="184"/>
      <c r="JN5" s="184"/>
      <c r="JO5" s="184"/>
      <c r="JP5" s="184"/>
      <c r="JQ5" s="184"/>
      <c r="JR5" s="184"/>
      <c r="JS5" s="184"/>
    </row>
    <row r="6" spans="1:279" s="185" customFormat="1" ht="32.25" customHeight="1" thickBot="1">
      <c r="A6" s="317" t="s">
        <v>2</v>
      </c>
      <c r="B6" s="318"/>
      <c r="C6" s="319"/>
      <c r="D6" s="513" t="str">
        <f>'Mapa Final'!D6</f>
        <v>Tribunal Administrativo del Departamento Archipiélago de San Andrés, Providencia y Santa Catalina</v>
      </c>
      <c r="E6" s="514"/>
      <c r="F6" s="514"/>
      <c r="G6" s="514"/>
      <c r="H6" s="514"/>
      <c r="I6" s="514"/>
      <c r="J6" s="514"/>
      <c r="K6" s="514"/>
      <c r="L6" s="514"/>
      <c r="M6" s="514"/>
      <c r="N6" s="515"/>
      <c r="O6" s="105"/>
      <c r="P6" s="105"/>
      <c r="Q6" s="105"/>
      <c r="R6" s="105"/>
      <c r="S6" s="105"/>
      <c r="T6" s="105"/>
      <c r="U6" s="105"/>
      <c r="V6" s="184"/>
      <c r="W6" s="184"/>
      <c r="X6" s="184"/>
      <c r="Y6" s="184"/>
      <c r="Z6" s="184"/>
      <c r="AA6" s="184"/>
      <c r="AB6" s="184"/>
      <c r="AC6" s="184"/>
      <c r="AD6" s="184"/>
      <c r="AE6" s="184"/>
      <c r="AF6" s="184"/>
      <c r="AG6" s="184"/>
      <c r="AH6" s="184"/>
      <c r="AI6" s="184"/>
      <c r="AJ6" s="184"/>
      <c r="AK6" s="184"/>
      <c r="AL6" s="184"/>
      <c r="AM6" s="184"/>
      <c r="AN6" s="184"/>
      <c r="AO6" s="184"/>
      <c r="AP6" s="184"/>
      <c r="AQ6" s="184"/>
      <c r="AR6" s="184"/>
      <c r="AS6" s="184"/>
      <c r="AT6" s="184"/>
      <c r="AU6" s="184"/>
      <c r="AV6" s="184"/>
      <c r="AW6" s="184"/>
      <c r="AX6" s="184"/>
      <c r="AY6" s="184"/>
      <c r="AZ6" s="184"/>
      <c r="BA6" s="184"/>
      <c r="BB6" s="184"/>
      <c r="BC6" s="184"/>
      <c r="BD6" s="184"/>
      <c r="BE6" s="184"/>
      <c r="BF6" s="184"/>
      <c r="BG6" s="184"/>
      <c r="BH6" s="184"/>
      <c r="BI6" s="184"/>
      <c r="BJ6" s="184"/>
      <c r="BK6" s="184"/>
      <c r="BL6" s="184"/>
      <c r="BM6" s="184"/>
      <c r="BN6" s="184"/>
      <c r="BO6" s="184"/>
      <c r="BP6" s="184"/>
      <c r="BQ6" s="184"/>
      <c r="BR6" s="184"/>
      <c r="BS6" s="184"/>
      <c r="BT6" s="184"/>
      <c r="BU6" s="184"/>
      <c r="BV6" s="184"/>
      <c r="BW6" s="184"/>
      <c r="BX6" s="184"/>
      <c r="BY6" s="184"/>
      <c r="BZ6" s="184"/>
      <c r="CA6" s="184"/>
      <c r="CB6" s="184"/>
      <c r="CC6" s="184"/>
      <c r="CD6" s="184"/>
      <c r="CE6" s="184"/>
      <c r="CF6" s="184"/>
      <c r="CG6" s="184"/>
      <c r="CH6" s="184"/>
      <c r="CI6" s="184"/>
      <c r="CJ6" s="184"/>
      <c r="CK6" s="184"/>
      <c r="CL6" s="184"/>
      <c r="CM6" s="184"/>
      <c r="CN6" s="184"/>
      <c r="CO6" s="184"/>
      <c r="CP6" s="184"/>
      <c r="CQ6" s="184"/>
      <c r="CR6" s="184"/>
      <c r="CS6" s="184"/>
      <c r="CT6" s="184"/>
      <c r="CU6" s="184"/>
      <c r="CV6" s="184"/>
      <c r="CW6" s="184"/>
      <c r="CX6" s="184"/>
      <c r="CY6" s="184"/>
      <c r="CZ6" s="184"/>
      <c r="DA6" s="184"/>
      <c r="DB6" s="184"/>
      <c r="DC6" s="184"/>
      <c r="DD6" s="184"/>
      <c r="DE6" s="184"/>
      <c r="DF6" s="184"/>
      <c r="DG6" s="184"/>
      <c r="DH6" s="184"/>
      <c r="DI6" s="184"/>
      <c r="DJ6" s="184"/>
      <c r="DK6" s="184"/>
      <c r="DL6" s="184"/>
      <c r="DM6" s="184"/>
      <c r="DN6" s="184"/>
      <c r="DO6" s="184"/>
      <c r="DP6" s="184"/>
      <c r="DQ6" s="184"/>
      <c r="DR6" s="184"/>
      <c r="DS6" s="184"/>
      <c r="DT6" s="184"/>
      <c r="DU6" s="184"/>
      <c r="DV6" s="184"/>
      <c r="DW6" s="184"/>
      <c r="DX6" s="184"/>
      <c r="DY6" s="184"/>
      <c r="DZ6" s="184"/>
      <c r="EA6" s="184"/>
      <c r="EB6" s="184"/>
      <c r="EC6" s="184"/>
      <c r="ED6" s="184"/>
      <c r="EE6" s="184"/>
      <c r="EF6" s="184"/>
      <c r="EG6" s="184"/>
      <c r="EH6" s="184"/>
      <c r="EI6" s="184"/>
      <c r="EJ6" s="184"/>
      <c r="EK6" s="184"/>
      <c r="EL6" s="184"/>
      <c r="EM6" s="184"/>
      <c r="EN6" s="184"/>
      <c r="EO6" s="184"/>
      <c r="EP6" s="184"/>
      <c r="EQ6" s="184"/>
      <c r="ER6" s="184"/>
      <c r="ES6" s="184"/>
      <c r="ET6" s="184"/>
      <c r="EU6" s="184"/>
      <c r="EV6" s="184"/>
      <c r="EW6" s="184"/>
      <c r="EX6" s="184"/>
      <c r="EY6" s="184"/>
      <c r="EZ6" s="184"/>
      <c r="FA6" s="184"/>
      <c r="FB6" s="184"/>
      <c r="FC6" s="184"/>
      <c r="FD6" s="184"/>
      <c r="FE6" s="184"/>
      <c r="FF6" s="184"/>
      <c r="FG6" s="184"/>
      <c r="FH6" s="184"/>
      <c r="FI6" s="184"/>
      <c r="FJ6" s="184"/>
      <c r="FK6" s="184"/>
      <c r="FL6" s="184"/>
      <c r="FM6" s="184"/>
      <c r="FN6" s="184"/>
      <c r="FO6" s="184"/>
      <c r="FP6" s="184"/>
      <c r="FQ6" s="184"/>
      <c r="FR6" s="184"/>
      <c r="FS6" s="184"/>
      <c r="FT6" s="184"/>
      <c r="FU6" s="184"/>
      <c r="FV6" s="184"/>
      <c r="FW6" s="184"/>
      <c r="FX6" s="184"/>
      <c r="FY6" s="184"/>
      <c r="FZ6" s="184"/>
      <c r="GA6" s="184"/>
      <c r="GB6" s="184"/>
      <c r="GC6" s="184"/>
      <c r="GD6" s="184"/>
      <c r="GE6" s="184"/>
      <c r="GF6" s="184"/>
      <c r="GG6" s="184"/>
      <c r="GH6" s="184"/>
      <c r="GI6" s="184"/>
      <c r="GJ6" s="184"/>
      <c r="GK6" s="184"/>
      <c r="GL6" s="184"/>
      <c r="GM6" s="184"/>
      <c r="GN6" s="184"/>
      <c r="GO6" s="184"/>
      <c r="GP6" s="184"/>
      <c r="GQ6" s="184"/>
      <c r="GR6" s="184"/>
      <c r="GS6" s="184"/>
      <c r="GT6" s="184"/>
      <c r="GU6" s="184"/>
      <c r="GV6" s="184"/>
      <c r="GW6" s="184"/>
      <c r="GX6" s="184"/>
      <c r="GY6" s="184"/>
      <c r="GZ6" s="184"/>
      <c r="HA6" s="184"/>
      <c r="HB6" s="184"/>
      <c r="HC6" s="184"/>
      <c r="HD6" s="184"/>
      <c r="HE6" s="184"/>
      <c r="HF6" s="184"/>
      <c r="HG6" s="184"/>
      <c r="HH6" s="184"/>
      <c r="HI6" s="184"/>
      <c r="HJ6" s="184"/>
      <c r="HK6" s="184"/>
      <c r="HL6" s="184"/>
      <c r="HM6" s="184"/>
      <c r="HN6" s="184"/>
      <c r="HO6" s="184"/>
      <c r="HP6" s="184"/>
      <c r="HQ6" s="184"/>
      <c r="HR6" s="184"/>
      <c r="HS6" s="184"/>
      <c r="HT6" s="184"/>
      <c r="HU6" s="184"/>
      <c r="HV6" s="184"/>
      <c r="HW6" s="184"/>
      <c r="HX6" s="184"/>
      <c r="HY6" s="184"/>
      <c r="HZ6" s="184"/>
      <c r="IA6" s="184"/>
      <c r="IB6" s="184"/>
      <c r="IC6" s="184"/>
      <c r="ID6" s="184"/>
      <c r="IE6" s="184"/>
      <c r="IF6" s="184"/>
      <c r="IG6" s="184"/>
      <c r="IH6" s="184"/>
      <c r="II6" s="184"/>
      <c r="IJ6" s="184"/>
      <c r="IK6" s="184"/>
      <c r="IL6" s="184"/>
      <c r="IM6" s="184"/>
      <c r="IN6" s="184"/>
      <c r="IO6" s="184"/>
      <c r="IP6" s="184"/>
      <c r="IQ6" s="184"/>
      <c r="IR6" s="184"/>
      <c r="IS6" s="184"/>
      <c r="IT6" s="184"/>
      <c r="IU6" s="184"/>
      <c r="IV6" s="184"/>
      <c r="IW6" s="184"/>
      <c r="IX6" s="184"/>
      <c r="IY6" s="184"/>
      <c r="IZ6" s="184"/>
      <c r="JA6" s="184"/>
      <c r="JB6" s="184"/>
      <c r="JC6" s="184"/>
      <c r="JD6" s="184"/>
      <c r="JE6" s="184"/>
      <c r="JF6" s="184"/>
      <c r="JG6" s="184"/>
      <c r="JH6" s="184"/>
      <c r="JI6" s="184"/>
      <c r="JJ6" s="184"/>
      <c r="JK6" s="184"/>
      <c r="JL6" s="184"/>
      <c r="JM6" s="184"/>
      <c r="JN6" s="184"/>
      <c r="JO6" s="184"/>
      <c r="JP6" s="184"/>
      <c r="JQ6" s="184"/>
      <c r="JR6" s="184"/>
      <c r="JS6" s="184"/>
    </row>
    <row r="7" spans="1:279" s="188" customFormat="1" ht="38.25" customHeight="1" thickTop="1" thickBot="1">
      <c r="A7" s="516" t="s">
        <v>353</v>
      </c>
      <c r="B7" s="517"/>
      <c r="C7" s="517"/>
      <c r="D7" s="517"/>
      <c r="E7" s="517"/>
      <c r="F7" s="518"/>
      <c r="G7" s="186"/>
      <c r="H7" s="519" t="s">
        <v>354</v>
      </c>
      <c r="I7" s="519"/>
      <c r="J7" s="519"/>
      <c r="K7" s="519" t="s">
        <v>355</v>
      </c>
      <c r="L7" s="519"/>
      <c r="M7" s="519"/>
      <c r="N7" s="520" t="s">
        <v>288</v>
      </c>
      <c r="O7" s="525" t="s">
        <v>356</v>
      </c>
      <c r="P7" s="527" t="s">
        <v>357</v>
      </c>
      <c r="Q7" s="530"/>
      <c r="R7" s="528"/>
      <c r="S7" s="527" t="s">
        <v>358</v>
      </c>
      <c r="T7" s="528"/>
      <c r="U7" s="529" t="s">
        <v>649</v>
      </c>
      <c r="V7" s="187"/>
      <c r="W7" s="187"/>
      <c r="X7" s="187"/>
      <c r="Y7" s="187"/>
      <c r="Z7" s="187"/>
      <c r="AA7" s="187"/>
      <c r="AB7" s="187"/>
      <c r="AC7" s="187"/>
      <c r="AD7" s="187"/>
      <c r="AE7" s="187"/>
      <c r="AF7" s="187"/>
      <c r="AG7" s="187"/>
      <c r="AH7" s="187"/>
      <c r="AI7" s="187"/>
      <c r="AJ7" s="187"/>
      <c r="AK7" s="187"/>
      <c r="AL7" s="187"/>
      <c r="AM7" s="187"/>
      <c r="AN7" s="187"/>
      <c r="AO7" s="187"/>
      <c r="AP7" s="187"/>
      <c r="AQ7" s="187"/>
      <c r="AR7" s="187"/>
      <c r="AS7" s="187"/>
      <c r="AT7" s="187"/>
      <c r="AU7" s="187"/>
      <c r="AV7" s="187"/>
      <c r="AW7" s="187"/>
      <c r="AX7" s="187"/>
      <c r="AY7" s="187"/>
      <c r="AZ7" s="187"/>
      <c r="BA7" s="187"/>
      <c r="BB7" s="187"/>
      <c r="BC7" s="187"/>
      <c r="BD7" s="187"/>
      <c r="BE7" s="187"/>
      <c r="BF7" s="187"/>
      <c r="BG7" s="187"/>
      <c r="BH7" s="187"/>
      <c r="BI7" s="187"/>
      <c r="BJ7" s="187"/>
      <c r="BK7" s="187"/>
      <c r="BL7" s="187"/>
      <c r="BM7" s="187"/>
      <c r="BN7" s="187"/>
      <c r="BO7" s="187"/>
      <c r="BP7" s="187"/>
      <c r="BQ7" s="187"/>
      <c r="BR7" s="187"/>
      <c r="BS7" s="187"/>
      <c r="BT7" s="187"/>
      <c r="BU7" s="187"/>
      <c r="BV7" s="187"/>
      <c r="BW7" s="187"/>
      <c r="BX7" s="187"/>
      <c r="BY7" s="187"/>
      <c r="BZ7" s="187"/>
      <c r="CA7" s="187"/>
      <c r="CB7" s="187"/>
      <c r="CC7" s="187"/>
      <c r="CD7" s="187"/>
      <c r="CE7" s="187"/>
      <c r="CF7" s="187"/>
      <c r="CG7" s="187"/>
      <c r="CH7" s="187"/>
      <c r="CI7" s="187"/>
      <c r="CJ7" s="187"/>
      <c r="CK7" s="187"/>
      <c r="CL7" s="187"/>
      <c r="CM7" s="187"/>
      <c r="CN7" s="187"/>
      <c r="CO7" s="187"/>
      <c r="CP7" s="187"/>
      <c r="CQ7" s="187"/>
      <c r="CR7" s="187"/>
      <c r="CS7" s="187"/>
      <c r="CT7" s="187"/>
      <c r="CU7" s="187"/>
      <c r="CV7" s="187"/>
      <c r="CW7" s="187"/>
      <c r="CX7" s="187"/>
      <c r="CY7" s="187"/>
      <c r="CZ7" s="187"/>
      <c r="DA7" s="187"/>
      <c r="DB7" s="187"/>
      <c r="DC7" s="187"/>
      <c r="DD7" s="187"/>
      <c r="DE7" s="187"/>
      <c r="DF7" s="187"/>
      <c r="DG7" s="187"/>
      <c r="DH7" s="187"/>
      <c r="DI7" s="187"/>
      <c r="DJ7" s="187"/>
      <c r="DK7" s="187"/>
      <c r="DL7" s="187"/>
      <c r="DM7" s="187"/>
      <c r="DN7" s="187"/>
      <c r="DO7" s="187"/>
      <c r="DP7" s="187"/>
      <c r="DQ7" s="187"/>
      <c r="DR7" s="187"/>
      <c r="DS7" s="187"/>
      <c r="DT7" s="187"/>
      <c r="DU7" s="187"/>
      <c r="DV7" s="187"/>
      <c r="DW7" s="187"/>
      <c r="DX7" s="187"/>
      <c r="DY7" s="187"/>
      <c r="DZ7" s="187"/>
      <c r="EA7" s="187"/>
      <c r="EB7" s="187"/>
      <c r="EC7" s="187"/>
      <c r="ED7" s="187"/>
      <c r="EE7" s="187"/>
      <c r="EF7" s="187"/>
      <c r="EG7" s="187"/>
      <c r="EH7" s="187"/>
      <c r="EI7" s="187"/>
      <c r="EJ7" s="187"/>
      <c r="EK7" s="187"/>
      <c r="EL7" s="187"/>
      <c r="EM7" s="187"/>
      <c r="EN7" s="187"/>
      <c r="EO7" s="187"/>
      <c r="EP7" s="187"/>
      <c r="EQ7" s="187"/>
      <c r="ER7" s="187"/>
      <c r="ES7" s="187"/>
      <c r="ET7" s="187"/>
      <c r="EU7" s="187"/>
      <c r="EV7" s="187"/>
      <c r="EW7" s="187"/>
      <c r="EX7" s="187"/>
      <c r="EY7" s="187"/>
      <c r="EZ7" s="187"/>
      <c r="FA7" s="187"/>
      <c r="FB7" s="187"/>
      <c r="FC7" s="187"/>
      <c r="FD7" s="187"/>
      <c r="FE7" s="187"/>
      <c r="FF7" s="187"/>
      <c r="FG7" s="187"/>
      <c r="FH7" s="187"/>
      <c r="FI7" s="187"/>
      <c r="FJ7" s="187"/>
      <c r="FK7" s="187"/>
      <c r="FL7" s="187"/>
      <c r="FM7" s="187"/>
      <c r="FN7" s="187"/>
      <c r="FO7" s="187"/>
      <c r="FP7" s="187"/>
      <c r="FQ7" s="187"/>
      <c r="FR7" s="187"/>
      <c r="FS7" s="187"/>
      <c r="FT7" s="187"/>
      <c r="FU7" s="187"/>
    </row>
    <row r="8" spans="1:279" s="194" customFormat="1" ht="81" customHeight="1" thickTop="1" thickBot="1">
      <c r="A8" s="208" t="s">
        <v>207</v>
      </c>
      <c r="B8" s="208" t="s">
        <v>370</v>
      </c>
      <c r="C8" s="202" t="s">
        <v>8</v>
      </c>
      <c r="D8" s="190" t="s">
        <v>360</v>
      </c>
      <c r="E8" s="208" t="s">
        <v>10</v>
      </c>
      <c r="F8" s="208" t="s">
        <v>11</v>
      </c>
      <c r="G8" s="208" t="s">
        <v>12</v>
      </c>
      <c r="H8" s="191" t="s">
        <v>361</v>
      </c>
      <c r="I8" s="191" t="s">
        <v>38</v>
      </c>
      <c r="J8" s="191" t="s">
        <v>362</v>
      </c>
      <c r="K8" s="191" t="s">
        <v>361</v>
      </c>
      <c r="L8" s="191" t="s">
        <v>363</v>
      </c>
      <c r="M8" s="191" t="s">
        <v>362</v>
      </c>
      <c r="N8" s="520"/>
      <c r="O8" s="526"/>
      <c r="P8" s="192" t="s">
        <v>364</v>
      </c>
      <c r="Q8" s="192" t="s">
        <v>365</v>
      </c>
      <c r="R8" s="192" t="s">
        <v>389</v>
      </c>
      <c r="S8" s="192" t="s">
        <v>366</v>
      </c>
      <c r="T8" s="192" t="s">
        <v>367</v>
      </c>
      <c r="U8" s="529"/>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c r="AW8" s="193"/>
      <c r="AX8" s="193"/>
      <c r="AY8" s="193"/>
      <c r="AZ8" s="193"/>
      <c r="BA8" s="193"/>
      <c r="BB8" s="193"/>
      <c r="BC8" s="193"/>
      <c r="BD8" s="193"/>
      <c r="BE8" s="193"/>
      <c r="BF8" s="193"/>
      <c r="BG8" s="193"/>
      <c r="BH8" s="193"/>
      <c r="BI8" s="193"/>
      <c r="BJ8" s="193"/>
      <c r="BK8" s="193"/>
      <c r="BL8" s="193"/>
      <c r="BM8" s="193"/>
      <c r="BN8" s="193"/>
      <c r="BO8" s="193"/>
      <c r="BP8" s="193"/>
      <c r="BQ8" s="193"/>
      <c r="BR8" s="193"/>
      <c r="BS8" s="193"/>
      <c r="BT8" s="193"/>
      <c r="BU8" s="193"/>
      <c r="BV8" s="193"/>
      <c r="BW8" s="193"/>
      <c r="BX8" s="193"/>
      <c r="BY8" s="193"/>
      <c r="BZ8" s="193"/>
      <c r="CA8" s="193"/>
      <c r="CB8" s="193"/>
      <c r="CC8" s="193"/>
      <c r="CD8" s="193"/>
      <c r="CE8" s="193"/>
      <c r="CF8" s="193"/>
      <c r="CG8" s="193"/>
      <c r="CH8" s="193"/>
      <c r="CI8" s="193"/>
      <c r="CJ8" s="193"/>
      <c r="CK8" s="193"/>
      <c r="CL8" s="193"/>
      <c r="CM8" s="193"/>
      <c r="CN8" s="193"/>
      <c r="CO8" s="193"/>
      <c r="CP8" s="193"/>
      <c r="CQ8" s="193"/>
      <c r="CR8" s="193"/>
      <c r="CS8" s="193"/>
      <c r="CT8" s="193"/>
      <c r="CU8" s="193"/>
      <c r="CV8" s="193"/>
      <c r="CW8" s="193"/>
      <c r="CX8" s="193"/>
      <c r="CY8" s="193"/>
      <c r="CZ8" s="193"/>
      <c r="DA8" s="193"/>
      <c r="DB8" s="193"/>
      <c r="DC8" s="193"/>
      <c r="DD8" s="193"/>
      <c r="DE8" s="193"/>
      <c r="DF8" s="193"/>
      <c r="DG8" s="193"/>
      <c r="DH8" s="193"/>
      <c r="DI8" s="193"/>
      <c r="DJ8" s="193"/>
      <c r="DK8" s="193"/>
      <c r="DL8" s="193"/>
      <c r="DM8" s="193"/>
      <c r="DN8" s="193"/>
      <c r="DO8" s="193"/>
      <c r="DP8" s="193"/>
      <c r="DQ8" s="193"/>
      <c r="DR8" s="193"/>
      <c r="DS8" s="193"/>
      <c r="DT8" s="193"/>
      <c r="DU8" s="193"/>
      <c r="DV8" s="193"/>
      <c r="DW8" s="193"/>
      <c r="DX8" s="193"/>
      <c r="DY8" s="193"/>
      <c r="DZ8" s="193"/>
      <c r="EA8" s="193"/>
      <c r="EB8" s="193"/>
      <c r="EC8" s="193"/>
      <c r="ED8" s="193"/>
      <c r="EE8" s="193"/>
      <c r="EF8" s="193"/>
      <c r="EG8" s="193"/>
      <c r="EH8" s="193"/>
      <c r="EI8" s="193"/>
      <c r="EJ8" s="193"/>
      <c r="EK8" s="193"/>
      <c r="EL8" s="193"/>
      <c r="EM8" s="193"/>
      <c r="EN8" s="193"/>
      <c r="EO8" s="193"/>
      <c r="EP8" s="193"/>
      <c r="EQ8" s="193"/>
      <c r="ER8" s="193"/>
      <c r="ES8" s="193"/>
      <c r="ET8" s="193"/>
      <c r="EU8" s="193"/>
      <c r="EV8" s="193"/>
      <c r="EW8" s="193"/>
      <c r="EX8" s="193"/>
      <c r="EY8" s="193"/>
      <c r="EZ8" s="193"/>
      <c r="FA8" s="193"/>
      <c r="FB8" s="193"/>
      <c r="FC8" s="193"/>
      <c r="FD8" s="193"/>
      <c r="FE8" s="193"/>
      <c r="FF8" s="193"/>
      <c r="FG8" s="193"/>
      <c r="FH8" s="193"/>
      <c r="FI8" s="193"/>
      <c r="FJ8" s="193"/>
      <c r="FK8" s="193"/>
      <c r="FL8" s="193"/>
      <c r="FM8" s="193"/>
      <c r="FN8" s="193"/>
      <c r="FO8" s="193"/>
      <c r="FP8" s="193"/>
      <c r="FQ8" s="193"/>
      <c r="FR8" s="193"/>
      <c r="FS8" s="193"/>
      <c r="FT8" s="193"/>
      <c r="FU8" s="193"/>
    </row>
    <row r="9" spans="1:279" s="195" customFormat="1" ht="10.5" customHeight="1" thickTop="1" thickBot="1">
      <c r="A9" s="511"/>
      <c r="B9" s="512"/>
      <c r="C9" s="512"/>
      <c r="D9" s="512"/>
      <c r="E9" s="512"/>
      <c r="F9" s="512"/>
      <c r="G9" s="512"/>
      <c r="H9" s="512"/>
      <c r="I9" s="512"/>
      <c r="J9" s="512"/>
      <c r="K9" s="512"/>
      <c r="L9" s="512"/>
      <c r="M9" s="512"/>
      <c r="N9" s="512"/>
      <c r="U9" s="196"/>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c r="AW9" s="197"/>
      <c r="AX9" s="197"/>
      <c r="AY9" s="197"/>
      <c r="AZ9" s="197"/>
      <c r="BA9" s="197"/>
      <c r="BB9" s="197"/>
      <c r="BC9" s="197"/>
      <c r="BD9" s="197"/>
      <c r="BE9" s="197"/>
      <c r="BF9" s="197"/>
      <c r="BG9" s="197"/>
      <c r="BH9" s="197"/>
      <c r="BI9" s="197"/>
      <c r="BJ9" s="197"/>
      <c r="BK9" s="197"/>
      <c r="BL9" s="197"/>
      <c r="BM9" s="197"/>
      <c r="BN9" s="197"/>
      <c r="BO9" s="197"/>
      <c r="BP9" s="197"/>
      <c r="BQ9" s="197"/>
      <c r="BR9" s="197"/>
      <c r="BS9" s="197"/>
      <c r="BT9" s="197"/>
      <c r="BU9" s="197"/>
      <c r="BV9" s="197"/>
      <c r="BW9" s="197"/>
      <c r="BX9" s="197"/>
      <c r="BY9" s="197"/>
      <c r="BZ9" s="197"/>
      <c r="CA9" s="197"/>
      <c r="CB9" s="197"/>
      <c r="CC9" s="197"/>
      <c r="CD9" s="197"/>
      <c r="CE9" s="197"/>
      <c r="CF9" s="197"/>
      <c r="CG9" s="197"/>
      <c r="CH9" s="197"/>
      <c r="CI9" s="197"/>
      <c r="CJ9" s="197"/>
      <c r="CK9" s="197"/>
      <c r="CL9" s="197"/>
      <c r="CM9" s="197"/>
      <c r="CN9" s="197"/>
      <c r="CO9" s="197"/>
      <c r="CP9" s="197"/>
      <c r="CQ9" s="197"/>
      <c r="CR9" s="197"/>
      <c r="CS9" s="197"/>
      <c r="CT9" s="197"/>
      <c r="CU9" s="197"/>
      <c r="CV9" s="197"/>
      <c r="CW9" s="197"/>
      <c r="CX9" s="197"/>
      <c r="CY9" s="197"/>
      <c r="CZ9" s="197"/>
      <c r="DA9" s="197"/>
      <c r="DB9" s="197"/>
      <c r="DC9" s="197"/>
      <c r="DD9" s="197"/>
      <c r="DE9" s="197"/>
      <c r="DF9" s="197"/>
      <c r="DG9" s="197"/>
      <c r="DH9" s="197"/>
      <c r="DI9" s="197"/>
      <c r="DJ9" s="197"/>
      <c r="DK9" s="197"/>
      <c r="DL9" s="197"/>
      <c r="DM9" s="197"/>
      <c r="DN9" s="197"/>
      <c r="DO9" s="197"/>
      <c r="DP9" s="197"/>
      <c r="DQ9" s="197"/>
      <c r="DR9" s="197"/>
      <c r="DS9" s="197"/>
      <c r="DT9" s="197"/>
      <c r="DU9" s="197"/>
      <c r="DV9" s="197"/>
      <c r="DW9" s="197"/>
      <c r="DX9" s="197"/>
      <c r="DY9" s="197"/>
      <c r="DZ9" s="197"/>
      <c r="EA9" s="197"/>
      <c r="EB9" s="197"/>
      <c r="EC9" s="197"/>
      <c r="ED9" s="197"/>
      <c r="EE9" s="197"/>
      <c r="EF9" s="197"/>
      <c r="EG9" s="197"/>
      <c r="EH9" s="197"/>
      <c r="EI9" s="197"/>
      <c r="EJ9" s="197"/>
      <c r="EK9" s="197"/>
      <c r="EL9" s="197"/>
      <c r="EM9" s="197"/>
      <c r="EN9" s="197"/>
      <c r="EO9" s="197"/>
      <c r="EP9" s="197"/>
      <c r="EQ9" s="197"/>
      <c r="ER9" s="197"/>
      <c r="ES9" s="197"/>
      <c r="ET9" s="197"/>
      <c r="EU9" s="197"/>
      <c r="EV9" s="197"/>
      <c r="EW9" s="197"/>
      <c r="EX9" s="197"/>
      <c r="EY9" s="197"/>
      <c r="EZ9" s="197"/>
      <c r="FA9" s="197"/>
      <c r="FB9" s="197"/>
      <c r="FC9" s="197"/>
      <c r="FD9" s="197"/>
      <c r="FE9" s="197"/>
      <c r="FF9" s="197"/>
      <c r="FG9" s="197"/>
      <c r="FH9" s="197"/>
      <c r="FI9" s="197"/>
      <c r="FJ9" s="197"/>
      <c r="FK9" s="197"/>
      <c r="FL9" s="197"/>
      <c r="FM9" s="197"/>
      <c r="FN9" s="197"/>
      <c r="FO9" s="197"/>
      <c r="FP9" s="197"/>
      <c r="FQ9" s="197"/>
      <c r="FR9" s="197"/>
      <c r="FS9" s="197"/>
      <c r="FT9" s="197"/>
      <c r="FU9" s="197"/>
    </row>
    <row r="10" spans="1:279" s="199" customFormat="1" ht="13.5" customHeight="1">
      <c r="A10" s="504">
        <f>'Mapa Final'!A10</f>
        <v>1</v>
      </c>
      <c r="B10" s="480" t="str">
        <f>'Mapa Final'!B10</f>
        <v>Vencimiento de los términos para resolver de fondo los asuntos de competencia del Tribunal y Juzgado Contencioso Administrativo</v>
      </c>
      <c r="C10" s="480" t="str">
        <f>'Mapa Final'!C10</f>
        <v>Afectación en la Prestación del Servicio de Justicia</v>
      </c>
      <c r="D10" s="480" t="str">
        <f>'Mapa Final'!D10</f>
        <v xml:space="preserve">Falta de seguimiento y control </v>
      </c>
      <c r="E10" s="486" t="str">
        <f>'Mapa Final'!E10</f>
        <v>Carga laboral // Falta de organización (priorizar tareas)</v>
      </c>
      <c r="F10" s="486" t="str">
        <f>'Mapa Final'!F10</f>
        <v xml:space="preserve">Resolver las peticiones, solicitudes, demandas por fuera del plazo legal establecido para cada uno de los trámites que corresponda o de forma tardía. </v>
      </c>
      <c r="G10" s="486" t="str">
        <f>'Mapa Final'!G10</f>
        <v>Usuarios, productos y prácticas organizacionales</v>
      </c>
      <c r="H10" s="489" t="str">
        <f>'Mapa Final'!I10</f>
        <v>Media</v>
      </c>
      <c r="I10" s="492" t="str">
        <f>'Mapa Final'!L10</f>
        <v>Moderado</v>
      </c>
      <c r="J10" s="492" t="str">
        <f>'Mapa Final'!N10</f>
        <v>Moderado</v>
      </c>
      <c r="K10" s="501" t="str">
        <f>'Mapa Final'!AA10</f>
        <v>Baja</v>
      </c>
      <c r="L10" s="501" t="str">
        <f>'Mapa Final'!AE10</f>
        <v>Moderado</v>
      </c>
      <c r="M10" s="489" t="str">
        <f>'Mapa Final'!AG10</f>
        <v>Moderado</v>
      </c>
      <c r="N10" s="501" t="str">
        <f>'Mapa Final'!AH10</f>
        <v>Aceptar</v>
      </c>
      <c r="O10" s="498" t="s">
        <v>424</v>
      </c>
      <c r="P10" s="483" t="s">
        <v>399</v>
      </c>
      <c r="Q10" s="483" t="s">
        <v>400</v>
      </c>
      <c r="R10" s="483" t="s">
        <v>401</v>
      </c>
      <c r="S10" s="495">
        <v>45017</v>
      </c>
      <c r="T10" s="531">
        <v>45279</v>
      </c>
      <c r="U10" s="508" t="s">
        <v>402</v>
      </c>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c r="AW10" s="198"/>
      <c r="AX10" s="198"/>
      <c r="AY10" s="198"/>
      <c r="AZ10" s="198"/>
      <c r="BA10" s="198"/>
      <c r="BB10" s="198"/>
      <c r="BC10" s="198"/>
      <c r="BD10" s="198"/>
      <c r="BE10" s="198"/>
      <c r="BF10" s="198"/>
      <c r="BG10" s="198"/>
      <c r="BH10" s="198"/>
      <c r="BI10" s="198"/>
      <c r="BJ10" s="198"/>
      <c r="BK10" s="198"/>
      <c r="BL10" s="198"/>
      <c r="BM10" s="198"/>
      <c r="BN10" s="198"/>
      <c r="BO10" s="198"/>
      <c r="BP10" s="198"/>
      <c r="BQ10" s="198"/>
      <c r="BR10" s="198"/>
      <c r="BS10" s="198"/>
      <c r="BT10" s="198"/>
      <c r="BU10" s="198"/>
      <c r="BV10" s="198"/>
      <c r="BW10" s="198"/>
      <c r="BX10" s="198"/>
      <c r="BY10" s="198"/>
      <c r="BZ10" s="198"/>
      <c r="CA10" s="198"/>
      <c r="CB10" s="198"/>
      <c r="CC10" s="198"/>
      <c r="CD10" s="198"/>
      <c r="CE10" s="198"/>
      <c r="CF10" s="198"/>
      <c r="CG10" s="198"/>
      <c r="CH10" s="198"/>
      <c r="CI10" s="198"/>
      <c r="CJ10" s="198"/>
      <c r="CK10" s="198"/>
      <c r="CL10" s="198"/>
      <c r="CM10" s="198"/>
      <c r="CN10" s="198"/>
      <c r="CO10" s="198"/>
      <c r="CP10" s="198"/>
      <c r="CQ10" s="198"/>
      <c r="CR10" s="198"/>
      <c r="CS10" s="198"/>
      <c r="CT10" s="198"/>
      <c r="CU10" s="198"/>
      <c r="CV10" s="198"/>
      <c r="CW10" s="198"/>
      <c r="CX10" s="198"/>
      <c r="CY10" s="198"/>
      <c r="CZ10" s="198"/>
      <c r="DA10" s="198"/>
      <c r="DB10" s="198"/>
      <c r="DC10" s="198"/>
      <c r="DD10" s="198"/>
      <c r="DE10" s="198"/>
      <c r="DF10" s="198"/>
      <c r="DG10" s="198"/>
      <c r="DH10" s="198"/>
      <c r="DI10" s="198"/>
      <c r="DJ10" s="198"/>
      <c r="DK10" s="198"/>
      <c r="DL10" s="198"/>
      <c r="DM10" s="198"/>
      <c r="DN10" s="198"/>
      <c r="DO10" s="198"/>
      <c r="DP10" s="198"/>
      <c r="DQ10" s="198"/>
      <c r="DR10" s="198"/>
      <c r="DS10" s="198"/>
      <c r="DT10" s="198"/>
      <c r="DU10" s="198"/>
      <c r="DV10" s="198"/>
      <c r="DW10" s="198"/>
      <c r="DX10" s="198"/>
      <c r="DY10" s="198"/>
      <c r="DZ10" s="198"/>
      <c r="EA10" s="198"/>
      <c r="EB10" s="198"/>
      <c r="EC10" s="198"/>
      <c r="ED10" s="198"/>
      <c r="EE10" s="198"/>
      <c r="EF10" s="198"/>
      <c r="EG10" s="198"/>
      <c r="EH10" s="198"/>
      <c r="EI10" s="198"/>
      <c r="EJ10" s="198"/>
      <c r="EK10" s="198"/>
      <c r="EL10" s="198"/>
      <c r="EM10" s="198"/>
      <c r="EN10" s="198"/>
      <c r="EO10" s="198"/>
      <c r="EP10" s="198"/>
      <c r="EQ10" s="198"/>
      <c r="ER10" s="198"/>
      <c r="ES10" s="198"/>
      <c r="ET10" s="198"/>
      <c r="EU10" s="198"/>
      <c r="EV10" s="198"/>
      <c r="EW10" s="198"/>
      <c r="EX10" s="198"/>
      <c r="EY10" s="198"/>
      <c r="EZ10" s="198"/>
      <c r="FA10" s="198"/>
      <c r="FB10" s="198"/>
      <c r="FC10" s="198"/>
      <c r="FD10" s="198"/>
      <c r="FE10" s="198"/>
      <c r="FF10" s="198"/>
      <c r="FG10" s="198"/>
      <c r="FH10" s="198"/>
      <c r="FI10" s="198"/>
      <c r="FJ10" s="198"/>
      <c r="FK10" s="198"/>
      <c r="FL10" s="198"/>
      <c r="FM10" s="198"/>
      <c r="FN10" s="198"/>
      <c r="FO10" s="198"/>
      <c r="FP10" s="198"/>
      <c r="FQ10" s="198"/>
      <c r="FR10" s="198"/>
      <c r="FS10" s="198"/>
      <c r="FT10" s="198"/>
      <c r="FU10" s="198"/>
    </row>
    <row r="11" spans="1:279" s="199" customFormat="1" ht="13.5" hidden="1" customHeight="1">
      <c r="A11" s="505"/>
      <c r="B11" s="481"/>
      <c r="C11" s="481"/>
      <c r="D11" s="481"/>
      <c r="E11" s="487"/>
      <c r="F11" s="487"/>
      <c r="G11" s="487"/>
      <c r="H11" s="490"/>
      <c r="I11" s="493"/>
      <c r="J11" s="493"/>
      <c r="K11" s="502"/>
      <c r="L11" s="502"/>
      <c r="M11" s="490"/>
      <c r="N11" s="502"/>
      <c r="O11" s="499"/>
      <c r="P11" s="484"/>
      <c r="Q11" s="484"/>
      <c r="R11" s="484"/>
      <c r="S11" s="496"/>
      <c r="T11" s="532"/>
      <c r="U11" s="509"/>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c r="AW11" s="198"/>
      <c r="AX11" s="198"/>
      <c r="AY11" s="198"/>
      <c r="AZ11" s="198"/>
      <c r="BA11" s="198"/>
      <c r="BB11" s="198"/>
      <c r="BC11" s="198"/>
      <c r="BD11" s="198"/>
      <c r="BE11" s="198"/>
      <c r="BF11" s="198"/>
      <c r="BG11" s="198"/>
      <c r="BH11" s="198"/>
      <c r="BI11" s="198"/>
      <c r="BJ11" s="198"/>
      <c r="BK11" s="198"/>
      <c r="BL11" s="198"/>
      <c r="BM11" s="198"/>
      <c r="BN11" s="198"/>
      <c r="BO11" s="198"/>
      <c r="BP11" s="198"/>
      <c r="BQ11" s="198"/>
      <c r="BR11" s="198"/>
      <c r="BS11" s="198"/>
      <c r="BT11" s="198"/>
      <c r="BU11" s="198"/>
      <c r="BV11" s="198"/>
      <c r="BW11" s="198"/>
      <c r="BX11" s="198"/>
      <c r="BY11" s="198"/>
      <c r="BZ11" s="198"/>
      <c r="CA11" s="198"/>
      <c r="CB11" s="198"/>
      <c r="CC11" s="198"/>
      <c r="CD11" s="198"/>
      <c r="CE11" s="198"/>
      <c r="CF11" s="198"/>
      <c r="CG11" s="198"/>
      <c r="CH11" s="198"/>
      <c r="CI11" s="198"/>
      <c r="CJ11" s="198"/>
      <c r="CK11" s="198"/>
      <c r="CL11" s="198"/>
      <c r="CM11" s="198"/>
      <c r="CN11" s="198"/>
      <c r="CO11" s="198"/>
      <c r="CP11" s="198"/>
      <c r="CQ11" s="198"/>
      <c r="CR11" s="198"/>
      <c r="CS11" s="198"/>
      <c r="CT11" s="198"/>
      <c r="CU11" s="198"/>
      <c r="CV11" s="198"/>
      <c r="CW11" s="198"/>
      <c r="CX11" s="198"/>
      <c r="CY11" s="198"/>
      <c r="CZ11" s="198"/>
      <c r="DA11" s="198"/>
      <c r="DB11" s="198"/>
      <c r="DC11" s="198"/>
      <c r="DD11" s="198"/>
      <c r="DE11" s="198"/>
      <c r="DF11" s="198"/>
      <c r="DG11" s="198"/>
      <c r="DH11" s="198"/>
      <c r="DI11" s="198"/>
      <c r="DJ11" s="198"/>
      <c r="DK11" s="198"/>
      <c r="DL11" s="198"/>
      <c r="DM11" s="198"/>
      <c r="DN11" s="198"/>
      <c r="DO11" s="198"/>
      <c r="DP11" s="198"/>
      <c r="DQ11" s="198"/>
      <c r="DR11" s="198"/>
      <c r="DS11" s="198"/>
      <c r="DT11" s="198"/>
      <c r="DU11" s="198"/>
      <c r="DV11" s="198"/>
      <c r="DW11" s="198"/>
      <c r="DX11" s="198"/>
      <c r="DY11" s="198"/>
      <c r="DZ11" s="198"/>
      <c r="EA11" s="198"/>
      <c r="EB11" s="198"/>
      <c r="EC11" s="198"/>
      <c r="ED11" s="198"/>
      <c r="EE11" s="198"/>
      <c r="EF11" s="198"/>
      <c r="EG11" s="198"/>
      <c r="EH11" s="198"/>
      <c r="EI11" s="198"/>
      <c r="EJ11" s="198"/>
      <c r="EK11" s="198"/>
      <c r="EL11" s="198"/>
      <c r="EM11" s="198"/>
      <c r="EN11" s="198"/>
      <c r="EO11" s="198"/>
      <c r="EP11" s="198"/>
      <c r="EQ11" s="198"/>
      <c r="ER11" s="198"/>
      <c r="ES11" s="198"/>
      <c r="ET11" s="198"/>
      <c r="EU11" s="198"/>
      <c r="EV11" s="198"/>
      <c r="EW11" s="198"/>
      <c r="EX11" s="198"/>
      <c r="EY11" s="198"/>
      <c r="EZ11" s="198"/>
      <c r="FA11" s="198"/>
      <c r="FB11" s="198"/>
      <c r="FC11" s="198"/>
      <c r="FD11" s="198"/>
      <c r="FE11" s="198"/>
      <c r="FF11" s="198"/>
      <c r="FG11" s="198"/>
      <c r="FH11" s="198"/>
      <c r="FI11" s="198"/>
      <c r="FJ11" s="198"/>
      <c r="FK11" s="198"/>
      <c r="FL11" s="198"/>
      <c r="FM11" s="198"/>
      <c r="FN11" s="198"/>
      <c r="FO11" s="198"/>
      <c r="FP11" s="198"/>
      <c r="FQ11" s="198"/>
      <c r="FR11" s="198"/>
      <c r="FS11" s="198"/>
      <c r="FT11" s="198"/>
      <c r="FU11" s="198"/>
    </row>
    <row r="12" spans="1:279" s="199" customFormat="1" ht="13.5" customHeight="1">
      <c r="A12" s="505"/>
      <c r="B12" s="481"/>
      <c r="C12" s="481"/>
      <c r="D12" s="481"/>
      <c r="E12" s="487"/>
      <c r="F12" s="487"/>
      <c r="G12" s="487"/>
      <c r="H12" s="490"/>
      <c r="I12" s="493"/>
      <c r="J12" s="493"/>
      <c r="K12" s="502"/>
      <c r="L12" s="502"/>
      <c r="M12" s="490"/>
      <c r="N12" s="502"/>
      <c r="O12" s="499"/>
      <c r="P12" s="484"/>
      <c r="Q12" s="484"/>
      <c r="R12" s="484"/>
      <c r="S12" s="496"/>
      <c r="T12" s="532"/>
      <c r="U12" s="509"/>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c r="AW12" s="198"/>
      <c r="AX12" s="198"/>
      <c r="AY12" s="198"/>
      <c r="AZ12" s="198"/>
      <c r="BA12" s="198"/>
      <c r="BB12" s="198"/>
      <c r="BC12" s="198"/>
      <c r="BD12" s="198"/>
      <c r="BE12" s="198"/>
      <c r="BF12" s="198"/>
      <c r="BG12" s="198"/>
      <c r="BH12" s="198"/>
      <c r="BI12" s="198"/>
      <c r="BJ12" s="198"/>
      <c r="BK12" s="198"/>
      <c r="BL12" s="198"/>
      <c r="BM12" s="198"/>
      <c r="BN12" s="198"/>
      <c r="BO12" s="198"/>
      <c r="BP12" s="198"/>
      <c r="BQ12" s="198"/>
      <c r="BR12" s="198"/>
      <c r="BS12" s="198"/>
      <c r="BT12" s="198"/>
      <c r="BU12" s="198"/>
      <c r="BV12" s="198"/>
      <c r="BW12" s="198"/>
      <c r="BX12" s="198"/>
      <c r="BY12" s="198"/>
      <c r="BZ12" s="198"/>
      <c r="CA12" s="198"/>
      <c r="CB12" s="198"/>
      <c r="CC12" s="198"/>
      <c r="CD12" s="198"/>
      <c r="CE12" s="198"/>
      <c r="CF12" s="198"/>
      <c r="CG12" s="198"/>
      <c r="CH12" s="198"/>
      <c r="CI12" s="198"/>
      <c r="CJ12" s="198"/>
      <c r="CK12" s="198"/>
      <c r="CL12" s="198"/>
      <c r="CM12" s="198"/>
      <c r="CN12" s="198"/>
      <c r="CO12" s="198"/>
      <c r="CP12" s="198"/>
      <c r="CQ12" s="198"/>
      <c r="CR12" s="198"/>
      <c r="CS12" s="198"/>
      <c r="CT12" s="198"/>
      <c r="CU12" s="198"/>
      <c r="CV12" s="198"/>
      <c r="CW12" s="198"/>
      <c r="CX12" s="198"/>
      <c r="CY12" s="198"/>
      <c r="CZ12" s="198"/>
      <c r="DA12" s="198"/>
      <c r="DB12" s="198"/>
      <c r="DC12" s="198"/>
      <c r="DD12" s="198"/>
      <c r="DE12" s="198"/>
      <c r="DF12" s="198"/>
      <c r="DG12" s="198"/>
      <c r="DH12" s="198"/>
      <c r="DI12" s="198"/>
      <c r="DJ12" s="198"/>
      <c r="DK12" s="198"/>
      <c r="DL12" s="198"/>
      <c r="DM12" s="198"/>
      <c r="DN12" s="198"/>
      <c r="DO12" s="198"/>
      <c r="DP12" s="198"/>
      <c r="DQ12" s="198"/>
      <c r="DR12" s="198"/>
      <c r="DS12" s="198"/>
      <c r="DT12" s="198"/>
      <c r="DU12" s="198"/>
      <c r="DV12" s="198"/>
      <c r="DW12" s="198"/>
      <c r="DX12" s="198"/>
      <c r="DY12" s="198"/>
      <c r="DZ12" s="198"/>
      <c r="EA12" s="198"/>
      <c r="EB12" s="198"/>
      <c r="EC12" s="198"/>
      <c r="ED12" s="198"/>
      <c r="EE12" s="198"/>
      <c r="EF12" s="198"/>
      <c r="EG12" s="198"/>
      <c r="EH12" s="198"/>
      <c r="EI12" s="198"/>
      <c r="EJ12" s="198"/>
      <c r="EK12" s="198"/>
      <c r="EL12" s="198"/>
      <c r="EM12" s="198"/>
      <c r="EN12" s="198"/>
      <c r="EO12" s="198"/>
      <c r="EP12" s="198"/>
      <c r="EQ12" s="198"/>
      <c r="ER12" s="198"/>
      <c r="ES12" s="198"/>
      <c r="ET12" s="198"/>
      <c r="EU12" s="198"/>
      <c r="EV12" s="198"/>
      <c r="EW12" s="198"/>
      <c r="EX12" s="198"/>
      <c r="EY12" s="198"/>
      <c r="EZ12" s="198"/>
      <c r="FA12" s="198"/>
      <c r="FB12" s="198"/>
      <c r="FC12" s="198"/>
      <c r="FD12" s="198"/>
      <c r="FE12" s="198"/>
      <c r="FF12" s="198"/>
      <c r="FG12" s="198"/>
      <c r="FH12" s="198"/>
      <c r="FI12" s="198"/>
      <c r="FJ12" s="198"/>
      <c r="FK12" s="198"/>
      <c r="FL12" s="198"/>
      <c r="FM12" s="198"/>
      <c r="FN12" s="198"/>
      <c r="FO12" s="198"/>
      <c r="FP12" s="198"/>
      <c r="FQ12" s="198"/>
      <c r="FR12" s="198"/>
      <c r="FS12" s="198"/>
      <c r="FT12" s="198"/>
      <c r="FU12" s="198"/>
    </row>
    <row r="13" spans="1:279" s="199" customFormat="1" ht="13.5" customHeight="1">
      <c r="A13" s="505"/>
      <c r="B13" s="481"/>
      <c r="C13" s="481"/>
      <c r="D13" s="481"/>
      <c r="E13" s="487"/>
      <c r="F13" s="487"/>
      <c r="G13" s="487"/>
      <c r="H13" s="490"/>
      <c r="I13" s="493"/>
      <c r="J13" s="493"/>
      <c r="K13" s="502"/>
      <c r="L13" s="502"/>
      <c r="M13" s="490"/>
      <c r="N13" s="502"/>
      <c r="O13" s="499"/>
      <c r="P13" s="484"/>
      <c r="Q13" s="484"/>
      <c r="R13" s="484"/>
      <c r="S13" s="496"/>
      <c r="T13" s="532"/>
      <c r="U13" s="509"/>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c r="AW13" s="198"/>
      <c r="AX13" s="198"/>
      <c r="AY13" s="198"/>
      <c r="AZ13" s="198"/>
      <c r="BA13" s="198"/>
      <c r="BB13" s="198"/>
      <c r="BC13" s="198"/>
      <c r="BD13" s="198"/>
      <c r="BE13" s="198"/>
      <c r="BF13" s="198"/>
      <c r="BG13" s="198"/>
      <c r="BH13" s="198"/>
      <c r="BI13" s="198"/>
      <c r="BJ13" s="198"/>
      <c r="BK13" s="198"/>
      <c r="BL13" s="198"/>
      <c r="BM13" s="198"/>
      <c r="BN13" s="198"/>
      <c r="BO13" s="198"/>
      <c r="BP13" s="198"/>
      <c r="BQ13" s="198"/>
      <c r="BR13" s="198"/>
      <c r="BS13" s="198"/>
      <c r="BT13" s="198"/>
      <c r="BU13" s="198"/>
      <c r="BV13" s="198"/>
      <c r="BW13" s="198"/>
      <c r="BX13" s="198"/>
      <c r="BY13" s="198"/>
      <c r="BZ13" s="198"/>
      <c r="CA13" s="198"/>
      <c r="CB13" s="198"/>
      <c r="CC13" s="198"/>
      <c r="CD13" s="198"/>
      <c r="CE13" s="198"/>
      <c r="CF13" s="198"/>
      <c r="CG13" s="198"/>
      <c r="CH13" s="198"/>
      <c r="CI13" s="198"/>
      <c r="CJ13" s="198"/>
      <c r="CK13" s="198"/>
      <c r="CL13" s="198"/>
      <c r="CM13" s="198"/>
      <c r="CN13" s="198"/>
      <c r="CO13" s="198"/>
      <c r="CP13" s="198"/>
      <c r="CQ13" s="198"/>
      <c r="CR13" s="198"/>
      <c r="CS13" s="198"/>
      <c r="CT13" s="198"/>
      <c r="CU13" s="198"/>
      <c r="CV13" s="198"/>
      <c r="CW13" s="198"/>
      <c r="CX13" s="198"/>
      <c r="CY13" s="198"/>
      <c r="CZ13" s="198"/>
      <c r="DA13" s="198"/>
      <c r="DB13" s="198"/>
      <c r="DC13" s="198"/>
      <c r="DD13" s="198"/>
      <c r="DE13" s="198"/>
      <c r="DF13" s="198"/>
      <c r="DG13" s="198"/>
      <c r="DH13" s="198"/>
      <c r="DI13" s="198"/>
      <c r="DJ13" s="198"/>
      <c r="DK13" s="198"/>
      <c r="DL13" s="198"/>
      <c r="DM13" s="198"/>
      <c r="DN13" s="198"/>
      <c r="DO13" s="198"/>
      <c r="DP13" s="198"/>
      <c r="DQ13" s="198"/>
      <c r="DR13" s="198"/>
      <c r="DS13" s="198"/>
      <c r="DT13" s="198"/>
      <c r="DU13" s="198"/>
      <c r="DV13" s="198"/>
      <c r="DW13" s="198"/>
      <c r="DX13" s="198"/>
      <c r="DY13" s="198"/>
      <c r="DZ13" s="198"/>
      <c r="EA13" s="198"/>
      <c r="EB13" s="198"/>
      <c r="EC13" s="198"/>
      <c r="ED13" s="198"/>
      <c r="EE13" s="198"/>
      <c r="EF13" s="198"/>
      <c r="EG13" s="198"/>
      <c r="EH13" s="198"/>
      <c r="EI13" s="198"/>
      <c r="EJ13" s="198"/>
      <c r="EK13" s="198"/>
      <c r="EL13" s="198"/>
      <c r="EM13" s="198"/>
      <c r="EN13" s="198"/>
      <c r="EO13" s="198"/>
      <c r="EP13" s="198"/>
      <c r="EQ13" s="198"/>
      <c r="ER13" s="198"/>
      <c r="ES13" s="198"/>
      <c r="ET13" s="198"/>
      <c r="EU13" s="198"/>
      <c r="EV13" s="198"/>
      <c r="EW13" s="198"/>
      <c r="EX13" s="198"/>
      <c r="EY13" s="198"/>
      <c r="EZ13" s="198"/>
      <c r="FA13" s="198"/>
      <c r="FB13" s="198"/>
      <c r="FC13" s="198"/>
      <c r="FD13" s="198"/>
      <c r="FE13" s="198"/>
      <c r="FF13" s="198"/>
      <c r="FG13" s="198"/>
      <c r="FH13" s="198"/>
      <c r="FI13" s="198"/>
      <c r="FJ13" s="198"/>
      <c r="FK13" s="198"/>
      <c r="FL13" s="198"/>
      <c r="FM13" s="198"/>
      <c r="FN13" s="198"/>
      <c r="FO13" s="198"/>
      <c r="FP13" s="198"/>
      <c r="FQ13" s="198"/>
      <c r="FR13" s="198"/>
      <c r="FS13" s="198"/>
      <c r="FT13" s="198"/>
      <c r="FU13" s="198"/>
    </row>
    <row r="14" spans="1:279" s="199" customFormat="1" ht="106.5" customHeight="1" thickBot="1">
      <c r="A14" s="506"/>
      <c r="B14" s="482"/>
      <c r="C14" s="482"/>
      <c r="D14" s="482"/>
      <c r="E14" s="488"/>
      <c r="F14" s="488"/>
      <c r="G14" s="488"/>
      <c r="H14" s="491"/>
      <c r="I14" s="494"/>
      <c r="J14" s="494"/>
      <c r="K14" s="503"/>
      <c r="L14" s="503"/>
      <c r="M14" s="491"/>
      <c r="N14" s="503"/>
      <c r="O14" s="500"/>
      <c r="P14" s="485"/>
      <c r="Q14" s="485"/>
      <c r="R14" s="485"/>
      <c r="S14" s="497"/>
      <c r="T14" s="533"/>
      <c r="U14" s="510"/>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c r="AW14" s="198"/>
      <c r="AX14" s="198"/>
      <c r="AY14" s="198"/>
      <c r="AZ14" s="198"/>
      <c r="BA14" s="198"/>
      <c r="BB14" s="198"/>
      <c r="BC14" s="198"/>
      <c r="BD14" s="198"/>
      <c r="BE14" s="198"/>
      <c r="BF14" s="198"/>
      <c r="BG14" s="198"/>
      <c r="BH14" s="198"/>
      <c r="BI14" s="198"/>
      <c r="BJ14" s="198"/>
      <c r="BK14" s="198"/>
      <c r="BL14" s="198"/>
      <c r="BM14" s="198"/>
      <c r="BN14" s="198"/>
      <c r="BO14" s="198"/>
      <c r="BP14" s="198"/>
      <c r="BQ14" s="198"/>
      <c r="BR14" s="198"/>
      <c r="BS14" s="198"/>
      <c r="BT14" s="198"/>
      <c r="BU14" s="198"/>
      <c r="BV14" s="198"/>
      <c r="BW14" s="198"/>
      <c r="BX14" s="198"/>
      <c r="BY14" s="198"/>
      <c r="BZ14" s="198"/>
      <c r="CA14" s="198"/>
      <c r="CB14" s="198"/>
      <c r="CC14" s="198"/>
      <c r="CD14" s="198"/>
      <c r="CE14" s="198"/>
      <c r="CF14" s="198"/>
      <c r="CG14" s="198"/>
      <c r="CH14" s="198"/>
      <c r="CI14" s="198"/>
      <c r="CJ14" s="198"/>
      <c r="CK14" s="198"/>
      <c r="CL14" s="198"/>
      <c r="CM14" s="198"/>
      <c r="CN14" s="198"/>
      <c r="CO14" s="198"/>
      <c r="CP14" s="198"/>
      <c r="CQ14" s="198"/>
      <c r="CR14" s="198"/>
      <c r="CS14" s="198"/>
      <c r="CT14" s="198"/>
      <c r="CU14" s="198"/>
      <c r="CV14" s="198"/>
      <c r="CW14" s="198"/>
      <c r="CX14" s="198"/>
      <c r="CY14" s="198"/>
      <c r="CZ14" s="198"/>
      <c r="DA14" s="198"/>
      <c r="DB14" s="198"/>
      <c r="DC14" s="198"/>
      <c r="DD14" s="198"/>
      <c r="DE14" s="198"/>
      <c r="DF14" s="198"/>
      <c r="DG14" s="198"/>
      <c r="DH14" s="198"/>
      <c r="DI14" s="198"/>
      <c r="DJ14" s="198"/>
      <c r="DK14" s="198"/>
      <c r="DL14" s="198"/>
      <c r="DM14" s="198"/>
      <c r="DN14" s="198"/>
      <c r="DO14" s="198"/>
      <c r="DP14" s="198"/>
      <c r="DQ14" s="198"/>
      <c r="DR14" s="198"/>
      <c r="DS14" s="198"/>
      <c r="DT14" s="198"/>
      <c r="DU14" s="198"/>
      <c r="DV14" s="198"/>
      <c r="DW14" s="198"/>
      <c r="DX14" s="198"/>
      <c r="DY14" s="198"/>
      <c r="DZ14" s="198"/>
      <c r="EA14" s="198"/>
      <c r="EB14" s="198"/>
      <c r="EC14" s="198"/>
      <c r="ED14" s="198"/>
      <c r="EE14" s="198"/>
      <c r="EF14" s="198"/>
      <c r="EG14" s="198"/>
      <c r="EH14" s="198"/>
      <c r="EI14" s="198"/>
      <c r="EJ14" s="198"/>
      <c r="EK14" s="198"/>
      <c r="EL14" s="198"/>
      <c r="EM14" s="198"/>
      <c r="EN14" s="198"/>
      <c r="EO14" s="198"/>
      <c r="EP14" s="198"/>
      <c r="EQ14" s="198"/>
      <c r="ER14" s="198"/>
      <c r="ES14" s="198"/>
      <c r="ET14" s="198"/>
      <c r="EU14" s="198"/>
      <c r="EV14" s="198"/>
      <c r="EW14" s="198"/>
      <c r="EX14" s="198"/>
      <c r="EY14" s="198"/>
      <c r="EZ14" s="198"/>
      <c r="FA14" s="198"/>
      <c r="FB14" s="198"/>
      <c r="FC14" s="198"/>
      <c r="FD14" s="198"/>
      <c r="FE14" s="198"/>
      <c r="FF14" s="198"/>
      <c r="FG14" s="198"/>
      <c r="FH14" s="198"/>
      <c r="FI14" s="198"/>
      <c r="FJ14" s="198"/>
      <c r="FK14" s="198"/>
      <c r="FL14" s="198"/>
      <c r="FM14" s="198"/>
      <c r="FN14" s="198"/>
      <c r="FO14" s="198"/>
      <c r="FP14" s="198"/>
      <c r="FQ14" s="198"/>
      <c r="FR14" s="198"/>
      <c r="FS14" s="198"/>
      <c r="FT14" s="198"/>
      <c r="FU14" s="198"/>
    </row>
    <row r="15" spans="1:279" s="199" customFormat="1" ht="15" customHeight="1">
      <c r="A15" s="504">
        <f>'Mapa Final'!A15</f>
        <v>2</v>
      </c>
      <c r="B15" s="480" t="str">
        <f>'Mapa Final'!B15</f>
        <v>No aplicación de normas vigentes</v>
      </c>
      <c r="C15" s="480" t="str">
        <f>'Mapa Final'!C15</f>
        <v>Afectación en la Prestación del Servicio de Justicia</v>
      </c>
      <c r="D15" s="480" t="str">
        <f>'Mapa Final'!D15</f>
        <v>Falta de capacitación y actualización sobre normatividad aplicable a los asuntos  que corresponden a  la jurisdicción</v>
      </c>
      <c r="E15" s="486" t="str">
        <f>'Mapa Final'!E15</f>
        <v xml:space="preserve">Pleno desconocimiento normativo  </v>
      </c>
      <c r="F15" s="486" t="str">
        <f>'Mapa Final'!F15</f>
        <v xml:space="preserve">Al resolver los casos puestos a consideración del Tribunal y el Juzgado, se apliquen normas derogadas y se adopten decisiones con fundamento en presupuestos legales que no existen. Esto, por desconocimiento o por desactualización </v>
      </c>
      <c r="G15" s="486" t="str">
        <f>'Mapa Final'!G15</f>
        <v>Ejecución y Administración de Procesos</v>
      </c>
      <c r="H15" s="489" t="str">
        <f>'Mapa Final'!I15</f>
        <v>Media</v>
      </c>
      <c r="I15" s="492" t="str">
        <f>'Mapa Final'!L15</f>
        <v>Moderado</v>
      </c>
      <c r="J15" s="492" t="str">
        <f>'Mapa Final'!N15</f>
        <v>Moderado</v>
      </c>
      <c r="K15" s="501" t="str">
        <f>'Mapa Final'!AA15</f>
        <v>Baja</v>
      </c>
      <c r="L15" s="501" t="str">
        <f>'Mapa Final'!AE15</f>
        <v>Moderado</v>
      </c>
      <c r="M15" s="489" t="str">
        <f>'Mapa Final'!AG15</f>
        <v>Moderado</v>
      </c>
      <c r="N15" s="501" t="str">
        <f>'Mapa Final'!AH15</f>
        <v>Aceptar</v>
      </c>
      <c r="O15" s="498" t="s">
        <v>414</v>
      </c>
      <c r="P15" s="483" t="s">
        <v>400</v>
      </c>
      <c r="Q15" s="483" t="s">
        <v>400</v>
      </c>
      <c r="R15" s="483" t="s">
        <v>401</v>
      </c>
      <c r="S15" s="495">
        <v>45017</v>
      </c>
      <c r="T15" s="531">
        <v>45279</v>
      </c>
      <c r="U15" s="508" t="s">
        <v>415</v>
      </c>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c r="AW15" s="198"/>
      <c r="AX15" s="198"/>
      <c r="AY15" s="198"/>
      <c r="AZ15" s="198"/>
      <c r="BA15" s="198"/>
      <c r="BB15" s="198"/>
      <c r="BC15" s="198"/>
      <c r="BD15" s="198"/>
      <c r="BE15" s="198"/>
      <c r="BF15" s="198"/>
      <c r="BG15" s="198"/>
      <c r="BH15" s="198"/>
      <c r="BI15" s="198"/>
      <c r="BJ15" s="198"/>
      <c r="BK15" s="198"/>
      <c r="BL15" s="198"/>
      <c r="BM15" s="198"/>
      <c r="BN15" s="198"/>
      <c r="BO15" s="198"/>
      <c r="BP15" s="198"/>
      <c r="BQ15" s="198"/>
      <c r="BR15" s="198"/>
      <c r="BS15" s="198"/>
      <c r="BT15" s="198"/>
      <c r="BU15" s="198"/>
      <c r="BV15" s="198"/>
      <c r="BW15" s="198"/>
      <c r="BX15" s="198"/>
      <c r="BY15" s="198"/>
      <c r="BZ15" s="198"/>
      <c r="CA15" s="198"/>
      <c r="CB15" s="198"/>
      <c r="CC15" s="198"/>
      <c r="CD15" s="198"/>
      <c r="CE15" s="198"/>
      <c r="CF15" s="198"/>
      <c r="CG15" s="198"/>
      <c r="CH15" s="198"/>
      <c r="CI15" s="198"/>
      <c r="CJ15" s="198"/>
      <c r="CK15" s="198"/>
      <c r="CL15" s="198"/>
      <c r="CM15" s="198"/>
      <c r="CN15" s="198"/>
      <c r="CO15" s="198"/>
      <c r="CP15" s="198"/>
      <c r="CQ15" s="198"/>
      <c r="CR15" s="198"/>
      <c r="CS15" s="198"/>
      <c r="CT15" s="198"/>
      <c r="CU15" s="198"/>
      <c r="CV15" s="198"/>
      <c r="CW15" s="198"/>
      <c r="CX15" s="198"/>
      <c r="CY15" s="198"/>
      <c r="CZ15" s="198"/>
      <c r="DA15" s="198"/>
      <c r="DB15" s="198"/>
      <c r="DC15" s="198"/>
      <c r="DD15" s="198"/>
      <c r="DE15" s="198"/>
      <c r="DF15" s="198"/>
      <c r="DG15" s="198"/>
      <c r="DH15" s="198"/>
      <c r="DI15" s="198"/>
      <c r="DJ15" s="198"/>
      <c r="DK15" s="198"/>
      <c r="DL15" s="198"/>
      <c r="DM15" s="198"/>
      <c r="DN15" s="198"/>
      <c r="DO15" s="198"/>
      <c r="DP15" s="198"/>
      <c r="DQ15" s="198"/>
      <c r="DR15" s="198"/>
      <c r="DS15" s="198"/>
      <c r="DT15" s="198"/>
      <c r="DU15" s="198"/>
      <c r="DV15" s="198"/>
      <c r="DW15" s="198"/>
      <c r="DX15" s="198"/>
      <c r="DY15" s="198"/>
      <c r="DZ15" s="198"/>
      <c r="EA15" s="198"/>
      <c r="EB15" s="198"/>
      <c r="EC15" s="198"/>
      <c r="ED15" s="198"/>
      <c r="EE15" s="198"/>
      <c r="EF15" s="198"/>
      <c r="EG15" s="198"/>
      <c r="EH15" s="198"/>
      <c r="EI15" s="198"/>
      <c r="EJ15" s="198"/>
      <c r="EK15" s="198"/>
      <c r="EL15" s="198"/>
      <c r="EM15" s="198"/>
      <c r="EN15" s="198"/>
      <c r="EO15" s="198"/>
      <c r="EP15" s="198"/>
      <c r="EQ15" s="198"/>
      <c r="ER15" s="198"/>
      <c r="ES15" s="198"/>
      <c r="ET15" s="198"/>
      <c r="EU15" s="198"/>
      <c r="EV15" s="198"/>
      <c r="EW15" s="198"/>
      <c r="EX15" s="198"/>
      <c r="EY15" s="198"/>
      <c r="EZ15" s="198"/>
      <c r="FA15" s="198"/>
      <c r="FB15" s="198"/>
      <c r="FC15" s="198"/>
      <c r="FD15" s="198"/>
      <c r="FE15" s="198"/>
      <c r="FF15" s="198"/>
      <c r="FG15" s="198"/>
      <c r="FH15" s="198"/>
      <c r="FI15" s="198"/>
      <c r="FJ15" s="198"/>
      <c r="FK15" s="198"/>
      <c r="FL15" s="198"/>
      <c r="FM15" s="198"/>
      <c r="FN15" s="198"/>
      <c r="FO15" s="198"/>
      <c r="FP15" s="198"/>
      <c r="FQ15" s="198"/>
      <c r="FR15" s="198"/>
      <c r="FS15" s="198"/>
      <c r="FT15" s="198"/>
      <c r="FU15" s="198"/>
    </row>
    <row r="16" spans="1:279" s="199" customFormat="1" ht="13.5" customHeight="1">
      <c r="A16" s="505"/>
      <c r="B16" s="481"/>
      <c r="C16" s="481"/>
      <c r="D16" s="481"/>
      <c r="E16" s="487"/>
      <c r="F16" s="487"/>
      <c r="G16" s="487"/>
      <c r="H16" s="490"/>
      <c r="I16" s="493"/>
      <c r="J16" s="493"/>
      <c r="K16" s="502"/>
      <c r="L16" s="502"/>
      <c r="M16" s="490"/>
      <c r="N16" s="502"/>
      <c r="O16" s="499"/>
      <c r="P16" s="484"/>
      <c r="Q16" s="484"/>
      <c r="R16" s="484"/>
      <c r="S16" s="496"/>
      <c r="T16" s="532"/>
      <c r="U16" s="509"/>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c r="AW16" s="198"/>
      <c r="AX16" s="198"/>
      <c r="AY16" s="198"/>
      <c r="AZ16" s="198"/>
      <c r="BA16" s="198"/>
      <c r="BB16" s="198"/>
      <c r="BC16" s="198"/>
      <c r="BD16" s="198"/>
      <c r="BE16" s="198"/>
      <c r="BF16" s="198"/>
      <c r="BG16" s="198"/>
      <c r="BH16" s="198"/>
      <c r="BI16" s="198"/>
      <c r="BJ16" s="198"/>
      <c r="BK16" s="198"/>
      <c r="BL16" s="198"/>
      <c r="BM16" s="198"/>
      <c r="BN16" s="198"/>
      <c r="BO16" s="198"/>
      <c r="BP16" s="198"/>
      <c r="BQ16" s="198"/>
      <c r="BR16" s="198"/>
      <c r="BS16" s="198"/>
      <c r="BT16" s="198"/>
      <c r="BU16" s="198"/>
      <c r="BV16" s="198"/>
      <c r="BW16" s="198"/>
      <c r="BX16" s="198"/>
      <c r="BY16" s="198"/>
      <c r="BZ16" s="198"/>
      <c r="CA16" s="198"/>
      <c r="CB16" s="198"/>
      <c r="CC16" s="198"/>
      <c r="CD16" s="198"/>
      <c r="CE16" s="198"/>
      <c r="CF16" s="198"/>
      <c r="CG16" s="198"/>
      <c r="CH16" s="198"/>
      <c r="CI16" s="198"/>
      <c r="CJ16" s="198"/>
      <c r="CK16" s="198"/>
      <c r="CL16" s="198"/>
      <c r="CM16" s="198"/>
      <c r="CN16" s="198"/>
      <c r="CO16" s="198"/>
      <c r="CP16" s="198"/>
      <c r="CQ16" s="198"/>
      <c r="CR16" s="198"/>
      <c r="CS16" s="198"/>
      <c r="CT16" s="198"/>
      <c r="CU16" s="198"/>
      <c r="CV16" s="198"/>
      <c r="CW16" s="198"/>
      <c r="CX16" s="198"/>
      <c r="CY16" s="198"/>
      <c r="CZ16" s="198"/>
      <c r="DA16" s="198"/>
      <c r="DB16" s="198"/>
      <c r="DC16" s="198"/>
      <c r="DD16" s="198"/>
      <c r="DE16" s="198"/>
      <c r="DF16" s="198"/>
      <c r="DG16" s="198"/>
      <c r="DH16" s="198"/>
      <c r="DI16" s="198"/>
      <c r="DJ16" s="198"/>
      <c r="DK16" s="198"/>
      <c r="DL16" s="198"/>
      <c r="DM16" s="198"/>
      <c r="DN16" s="198"/>
      <c r="DO16" s="198"/>
      <c r="DP16" s="198"/>
      <c r="DQ16" s="198"/>
      <c r="DR16" s="198"/>
      <c r="DS16" s="198"/>
      <c r="DT16" s="198"/>
      <c r="DU16" s="198"/>
      <c r="DV16" s="198"/>
      <c r="DW16" s="198"/>
      <c r="DX16" s="198"/>
      <c r="DY16" s="198"/>
      <c r="DZ16" s="198"/>
      <c r="EA16" s="198"/>
      <c r="EB16" s="198"/>
      <c r="EC16" s="198"/>
      <c r="ED16" s="198"/>
      <c r="EE16" s="198"/>
      <c r="EF16" s="198"/>
      <c r="EG16" s="198"/>
      <c r="EH16" s="198"/>
      <c r="EI16" s="198"/>
      <c r="EJ16" s="198"/>
      <c r="EK16" s="198"/>
      <c r="EL16" s="198"/>
      <c r="EM16" s="198"/>
      <c r="EN16" s="198"/>
      <c r="EO16" s="198"/>
      <c r="EP16" s="198"/>
      <c r="EQ16" s="198"/>
      <c r="ER16" s="198"/>
      <c r="ES16" s="198"/>
      <c r="ET16" s="198"/>
      <c r="EU16" s="198"/>
      <c r="EV16" s="198"/>
      <c r="EW16" s="198"/>
      <c r="EX16" s="198"/>
      <c r="EY16" s="198"/>
      <c r="EZ16" s="198"/>
      <c r="FA16" s="198"/>
      <c r="FB16" s="198"/>
      <c r="FC16" s="198"/>
      <c r="FD16" s="198"/>
      <c r="FE16" s="198"/>
      <c r="FF16" s="198"/>
      <c r="FG16" s="198"/>
      <c r="FH16" s="198"/>
      <c r="FI16" s="198"/>
      <c r="FJ16" s="198"/>
      <c r="FK16" s="198"/>
      <c r="FL16" s="198"/>
      <c r="FM16" s="198"/>
      <c r="FN16" s="198"/>
      <c r="FO16" s="198"/>
      <c r="FP16" s="198"/>
      <c r="FQ16" s="198"/>
      <c r="FR16" s="198"/>
      <c r="FS16" s="198"/>
      <c r="FT16" s="198"/>
      <c r="FU16" s="198"/>
    </row>
    <row r="17" spans="1:177" s="199" customFormat="1" ht="13.5" customHeight="1">
      <c r="A17" s="505"/>
      <c r="B17" s="481"/>
      <c r="C17" s="481"/>
      <c r="D17" s="481"/>
      <c r="E17" s="487"/>
      <c r="F17" s="487"/>
      <c r="G17" s="487"/>
      <c r="H17" s="490"/>
      <c r="I17" s="493"/>
      <c r="J17" s="493"/>
      <c r="K17" s="502"/>
      <c r="L17" s="502"/>
      <c r="M17" s="490"/>
      <c r="N17" s="502"/>
      <c r="O17" s="499"/>
      <c r="P17" s="484"/>
      <c r="Q17" s="484"/>
      <c r="R17" s="484"/>
      <c r="S17" s="496"/>
      <c r="T17" s="532"/>
      <c r="U17" s="509"/>
      <c r="V17" s="198"/>
      <c r="W17" s="198"/>
      <c r="X17" s="198"/>
      <c r="Y17" s="198"/>
      <c r="Z17" s="198"/>
      <c r="AA17" s="198"/>
      <c r="AB17" s="198"/>
      <c r="AC17" s="198"/>
      <c r="AD17" s="198"/>
      <c r="AE17" s="198"/>
      <c r="AF17" s="198"/>
      <c r="AG17" s="198"/>
      <c r="AH17" s="198"/>
      <c r="AI17" s="198"/>
      <c r="AJ17" s="198"/>
      <c r="AK17" s="198"/>
      <c r="AL17" s="198"/>
      <c r="AM17" s="198"/>
      <c r="AN17" s="198"/>
      <c r="AO17" s="198"/>
      <c r="AP17" s="198"/>
      <c r="AQ17" s="198"/>
      <c r="AR17" s="198"/>
      <c r="AS17" s="198"/>
      <c r="AT17" s="198"/>
      <c r="AU17" s="198"/>
      <c r="AV17" s="198"/>
      <c r="AW17" s="198"/>
      <c r="AX17" s="198"/>
      <c r="AY17" s="198"/>
      <c r="AZ17" s="198"/>
      <c r="BA17" s="198"/>
      <c r="BB17" s="198"/>
      <c r="BC17" s="198"/>
      <c r="BD17" s="198"/>
      <c r="BE17" s="198"/>
      <c r="BF17" s="198"/>
      <c r="BG17" s="198"/>
      <c r="BH17" s="198"/>
      <c r="BI17" s="198"/>
      <c r="BJ17" s="198"/>
      <c r="BK17" s="198"/>
      <c r="BL17" s="198"/>
      <c r="BM17" s="198"/>
      <c r="BN17" s="198"/>
      <c r="BO17" s="198"/>
      <c r="BP17" s="198"/>
      <c r="BQ17" s="198"/>
      <c r="BR17" s="198"/>
      <c r="BS17" s="198"/>
      <c r="BT17" s="198"/>
      <c r="BU17" s="198"/>
      <c r="BV17" s="198"/>
      <c r="BW17" s="198"/>
      <c r="BX17" s="198"/>
      <c r="BY17" s="198"/>
      <c r="BZ17" s="198"/>
      <c r="CA17" s="198"/>
      <c r="CB17" s="198"/>
      <c r="CC17" s="198"/>
      <c r="CD17" s="198"/>
      <c r="CE17" s="198"/>
      <c r="CF17" s="198"/>
      <c r="CG17" s="198"/>
      <c r="CH17" s="198"/>
      <c r="CI17" s="198"/>
      <c r="CJ17" s="198"/>
      <c r="CK17" s="198"/>
      <c r="CL17" s="198"/>
      <c r="CM17" s="198"/>
      <c r="CN17" s="198"/>
      <c r="CO17" s="198"/>
      <c r="CP17" s="198"/>
      <c r="CQ17" s="198"/>
      <c r="CR17" s="198"/>
      <c r="CS17" s="198"/>
      <c r="CT17" s="198"/>
      <c r="CU17" s="198"/>
      <c r="CV17" s="198"/>
      <c r="CW17" s="198"/>
      <c r="CX17" s="198"/>
      <c r="CY17" s="198"/>
      <c r="CZ17" s="198"/>
      <c r="DA17" s="198"/>
      <c r="DB17" s="198"/>
      <c r="DC17" s="198"/>
      <c r="DD17" s="198"/>
      <c r="DE17" s="198"/>
      <c r="DF17" s="198"/>
      <c r="DG17" s="198"/>
      <c r="DH17" s="198"/>
      <c r="DI17" s="198"/>
      <c r="DJ17" s="198"/>
      <c r="DK17" s="198"/>
      <c r="DL17" s="198"/>
      <c r="DM17" s="198"/>
      <c r="DN17" s="198"/>
      <c r="DO17" s="198"/>
      <c r="DP17" s="198"/>
      <c r="DQ17" s="198"/>
      <c r="DR17" s="198"/>
      <c r="DS17" s="198"/>
      <c r="DT17" s="198"/>
      <c r="DU17" s="198"/>
      <c r="DV17" s="198"/>
      <c r="DW17" s="198"/>
      <c r="DX17" s="198"/>
      <c r="DY17" s="198"/>
      <c r="DZ17" s="198"/>
      <c r="EA17" s="198"/>
      <c r="EB17" s="198"/>
      <c r="EC17" s="198"/>
      <c r="ED17" s="198"/>
      <c r="EE17" s="198"/>
      <c r="EF17" s="198"/>
      <c r="EG17" s="198"/>
      <c r="EH17" s="198"/>
      <c r="EI17" s="198"/>
      <c r="EJ17" s="198"/>
      <c r="EK17" s="198"/>
      <c r="EL17" s="198"/>
      <c r="EM17" s="198"/>
      <c r="EN17" s="198"/>
      <c r="EO17" s="198"/>
      <c r="EP17" s="198"/>
      <c r="EQ17" s="198"/>
      <c r="ER17" s="198"/>
      <c r="ES17" s="198"/>
      <c r="ET17" s="198"/>
      <c r="EU17" s="198"/>
      <c r="EV17" s="198"/>
      <c r="EW17" s="198"/>
      <c r="EX17" s="198"/>
      <c r="EY17" s="198"/>
      <c r="EZ17" s="198"/>
      <c r="FA17" s="198"/>
      <c r="FB17" s="198"/>
      <c r="FC17" s="198"/>
      <c r="FD17" s="198"/>
      <c r="FE17" s="198"/>
      <c r="FF17" s="198"/>
      <c r="FG17" s="198"/>
      <c r="FH17" s="198"/>
      <c r="FI17" s="198"/>
      <c r="FJ17" s="198"/>
      <c r="FK17" s="198"/>
      <c r="FL17" s="198"/>
      <c r="FM17" s="198"/>
      <c r="FN17" s="198"/>
      <c r="FO17" s="198"/>
      <c r="FP17" s="198"/>
      <c r="FQ17" s="198"/>
      <c r="FR17" s="198"/>
      <c r="FS17" s="198"/>
      <c r="FT17" s="198"/>
      <c r="FU17" s="198"/>
    </row>
    <row r="18" spans="1:177" s="199" customFormat="1" ht="13.5" customHeight="1">
      <c r="A18" s="505"/>
      <c r="B18" s="481"/>
      <c r="C18" s="481"/>
      <c r="D18" s="481"/>
      <c r="E18" s="487"/>
      <c r="F18" s="487"/>
      <c r="G18" s="487"/>
      <c r="H18" s="490"/>
      <c r="I18" s="493"/>
      <c r="J18" s="493"/>
      <c r="K18" s="502"/>
      <c r="L18" s="502"/>
      <c r="M18" s="490"/>
      <c r="N18" s="502"/>
      <c r="O18" s="499"/>
      <c r="P18" s="484"/>
      <c r="Q18" s="484"/>
      <c r="R18" s="484"/>
      <c r="S18" s="496"/>
      <c r="T18" s="532"/>
      <c r="U18" s="509"/>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c r="AS18" s="198"/>
      <c r="AT18" s="198"/>
      <c r="AU18" s="198"/>
      <c r="AV18" s="198"/>
      <c r="AW18" s="198"/>
      <c r="AX18" s="198"/>
      <c r="AY18" s="198"/>
      <c r="AZ18" s="198"/>
      <c r="BA18" s="198"/>
      <c r="BB18" s="198"/>
      <c r="BC18" s="198"/>
      <c r="BD18" s="198"/>
      <c r="BE18" s="198"/>
      <c r="BF18" s="198"/>
      <c r="BG18" s="198"/>
      <c r="BH18" s="198"/>
      <c r="BI18" s="198"/>
      <c r="BJ18" s="198"/>
      <c r="BK18" s="198"/>
      <c r="BL18" s="198"/>
      <c r="BM18" s="198"/>
      <c r="BN18" s="198"/>
      <c r="BO18" s="198"/>
      <c r="BP18" s="198"/>
      <c r="BQ18" s="198"/>
      <c r="BR18" s="198"/>
      <c r="BS18" s="198"/>
      <c r="BT18" s="198"/>
      <c r="BU18" s="198"/>
      <c r="BV18" s="198"/>
      <c r="BW18" s="198"/>
      <c r="BX18" s="198"/>
      <c r="BY18" s="198"/>
      <c r="BZ18" s="198"/>
      <c r="CA18" s="198"/>
      <c r="CB18" s="198"/>
      <c r="CC18" s="198"/>
      <c r="CD18" s="198"/>
      <c r="CE18" s="198"/>
      <c r="CF18" s="198"/>
      <c r="CG18" s="198"/>
      <c r="CH18" s="198"/>
      <c r="CI18" s="198"/>
      <c r="CJ18" s="198"/>
      <c r="CK18" s="198"/>
      <c r="CL18" s="198"/>
      <c r="CM18" s="198"/>
      <c r="CN18" s="198"/>
      <c r="CO18" s="198"/>
      <c r="CP18" s="198"/>
      <c r="CQ18" s="198"/>
      <c r="CR18" s="198"/>
      <c r="CS18" s="198"/>
      <c r="CT18" s="198"/>
      <c r="CU18" s="198"/>
      <c r="CV18" s="198"/>
      <c r="CW18" s="198"/>
      <c r="CX18" s="198"/>
      <c r="CY18" s="198"/>
      <c r="CZ18" s="198"/>
      <c r="DA18" s="198"/>
      <c r="DB18" s="198"/>
      <c r="DC18" s="198"/>
      <c r="DD18" s="198"/>
      <c r="DE18" s="198"/>
      <c r="DF18" s="198"/>
      <c r="DG18" s="198"/>
      <c r="DH18" s="198"/>
      <c r="DI18" s="198"/>
      <c r="DJ18" s="198"/>
      <c r="DK18" s="198"/>
      <c r="DL18" s="198"/>
      <c r="DM18" s="198"/>
      <c r="DN18" s="198"/>
      <c r="DO18" s="198"/>
      <c r="DP18" s="198"/>
      <c r="DQ18" s="198"/>
      <c r="DR18" s="198"/>
      <c r="DS18" s="198"/>
      <c r="DT18" s="198"/>
      <c r="DU18" s="198"/>
      <c r="DV18" s="198"/>
      <c r="DW18" s="198"/>
      <c r="DX18" s="198"/>
      <c r="DY18" s="198"/>
      <c r="DZ18" s="198"/>
      <c r="EA18" s="198"/>
      <c r="EB18" s="198"/>
      <c r="EC18" s="198"/>
      <c r="ED18" s="198"/>
      <c r="EE18" s="198"/>
      <c r="EF18" s="198"/>
      <c r="EG18" s="198"/>
      <c r="EH18" s="198"/>
      <c r="EI18" s="198"/>
      <c r="EJ18" s="198"/>
      <c r="EK18" s="198"/>
      <c r="EL18" s="198"/>
      <c r="EM18" s="198"/>
      <c r="EN18" s="198"/>
      <c r="EO18" s="198"/>
      <c r="EP18" s="198"/>
      <c r="EQ18" s="198"/>
      <c r="ER18" s="198"/>
      <c r="ES18" s="198"/>
      <c r="ET18" s="198"/>
      <c r="EU18" s="198"/>
      <c r="EV18" s="198"/>
      <c r="EW18" s="198"/>
      <c r="EX18" s="198"/>
      <c r="EY18" s="198"/>
      <c r="EZ18" s="198"/>
      <c r="FA18" s="198"/>
      <c r="FB18" s="198"/>
      <c r="FC18" s="198"/>
      <c r="FD18" s="198"/>
      <c r="FE18" s="198"/>
      <c r="FF18" s="198"/>
      <c r="FG18" s="198"/>
      <c r="FH18" s="198"/>
      <c r="FI18" s="198"/>
      <c r="FJ18" s="198"/>
      <c r="FK18" s="198"/>
      <c r="FL18" s="198"/>
      <c r="FM18" s="198"/>
      <c r="FN18" s="198"/>
      <c r="FO18" s="198"/>
      <c r="FP18" s="198"/>
      <c r="FQ18" s="198"/>
      <c r="FR18" s="198"/>
      <c r="FS18" s="198"/>
      <c r="FT18" s="198"/>
      <c r="FU18" s="198"/>
    </row>
    <row r="19" spans="1:177" s="199" customFormat="1" ht="66" customHeight="1" thickBot="1">
      <c r="A19" s="506"/>
      <c r="B19" s="482"/>
      <c r="C19" s="482"/>
      <c r="D19" s="482"/>
      <c r="E19" s="488"/>
      <c r="F19" s="488"/>
      <c r="G19" s="488"/>
      <c r="H19" s="491"/>
      <c r="I19" s="494"/>
      <c r="J19" s="494"/>
      <c r="K19" s="503"/>
      <c r="L19" s="503"/>
      <c r="M19" s="491"/>
      <c r="N19" s="503"/>
      <c r="O19" s="500"/>
      <c r="P19" s="485"/>
      <c r="Q19" s="485"/>
      <c r="R19" s="485"/>
      <c r="S19" s="497"/>
      <c r="T19" s="533"/>
      <c r="U19" s="510"/>
      <c r="V19" s="198"/>
      <c r="W19" s="198"/>
      <c r="X19" s="198"/>
      <c r="Y19" s="198"/>
      <c r="Z19" s="198"/>
      <c r="AA19" s="198"/>
      <c r="AB19" s="198"/>
      <c r="AC19" s="198"/>
      <c r="AD19" s="198"/>
      <c r="AE19" s="198"/>
      <c r="AF19" s="198"/>
      <c r="AG19" s="198"/>
      <c r="AH19" s="198"/>
      <c r="AI19" s="198"/>
      <c r="AJ19" s="198"/>
      <c r="AK19" s="198"/>
      <c r="AL19" s="198"/>
      <c r="AM19" s="198"/>
      <c r="AN19" s="198"/>
      <c r="AO19" s="198"/>
      <c r="AP19" s="198"/>
      <c r="AQ19" s="198"/>
      <c r="AR19" s="198"/>
      <c r="AS19" s="198"/>
      <c r="AT19" s="198"/>
      <c r="AU19" s="198"/>
      <c r="AV19" s="198"/>
      <c r="AW19" s="198"/>
      <c r="AX19" s="198"/>
      <c r="AY19" s="198"/>
      <c r="AZ19" s="198"/>
      <c r="BA19" s="198"/>
      <c r="BB19" s="198"/>
      <c r="BC19" s="198"/>
      <c r="BD19" s="198"/>
      <c r="BE19" s="198"/>
      <c r="BF19" s="198"/>
      <c r="BG19" s="198"/>
      <c r="BH19" s="198"/>
      <c r="BI19" s="198"/>
      <c r="BJ19" s="198"/>
      <c r="BK19" s="198"/>
      <c r="BL19" s="198"/>
      <c r="BM19" s="198"/>
      <c r="BN19" s="198"/>
      <c r="BO19" s="198"/>
      <c r="BP19" s="198"/>
      <c r="BQ19" s="198"/>
      <c r="BR19" s="198"/>
      <c r="BS19" s="198"/>
      <c r="BT19" s="198"/>
      <c r="BU19" s="198"/>
      <c r="BV19" s="198"/>
      <c r="BW19" s="198"/>
      <c r="BX19" s="198"/>
      <c r="BY19" s="198"/>
      <c r="BZ19" s="198"/>
      <c r="CA19" s="198"/>
      <c r="CB19" s="198"/>
      <c r="CC19" s="198"/>
      <c r="CD19" s="198"/>
      <c r="CE19" s="198"/>
      <c r="CF19" s="198"/>
      <c r="CG19" s="198"/>
      <c r="CH19" s="198"/>
      <c r="CI19" s="198"/>
      <c r="CJ19" s="198"/>
      <c r="CK19" s="198"/>
      <c r="CL19" s="198"/>
      <c r="CM19" s="198"/>
      <c r="CN19" s="198"/>
      <c r="CO19" s="198"/>
      <c r="CP19" s="198"/>
      <c r="CQ19" s="198"/>
      <c r="CR19" s="198"/>
      <c r="CS19" s="198"/>
      <c r="CT19" s="198"/>
      <c r="CU19" s="198"/>
      <c r="CV19" s="198"/>
      <c r="CW19" s="198"/>
      <c r="CX19" s="198"/>
      <c r="CY19" s="198"/>
      <c r="CZ19" s="198"/>
      <c r="DA19" s="198"/>
      <c r="DB19" s="198"/>
      <c r="DC19" s="198"/>
      <c r="DD19" s="198"/>
      <c r="DE19" s="198"/>
      <c r="DF19" s="198"/>
      <c r="DG19" s="198"/>
      <c r="DH19" s="198"/>
      <c r="DI19" s="198"/>
      <c r="DJ19" s="198"/>
      <c r="DK19" s="198"/>
      <c r="DL19" s="198"/>
      <c r="DM19" s="198"/>
      <c r="DN19" s="198"/>
      <c r="DO19" s="198"/>
      <c r="DP19" s="198"/>
      <c r="DQ19" s="198"/>
      <c r="DR19" s="198"/>
      <c r="DS19" s="198"/>
      <c r="DT19" s="198"/>
      <c r="DU19" s="198"/>
      <c r="DV19" s="198"/>
      <c r="DW19" s="198"/>
      <c r="DX19" s="198"/>
      <c r="DY19" s="198"/>
      <c r="DZ19" s="198"/>
      <c r="EA19" s="198"/>
      <c r="EB19" s="198"/>
      <c r="EC19" s="198"/>
      <c r="ED19" s="198"/>
      <c r="EE19" s="198"/>
      <c r="EF19" s="198"/>
      <c r="EG19" s="198"/>
      <c r="EH19" s="198"/>
      <c r="EI19" s="198"/>
      <c r="EJ19" s="198"/>
      <c r="EK19" s="198"/>
      <c r="EL19" s="198"/>
      <c r="EM19" s="198"/>
      <c r="EN19" s="198"/>
      <c r="EO19" s="198"/>
      <c r="EP19" s="198"/>
      <c r="EQ19" s="198"/>
      <c r="ER19" s="198"/>
      <c r="ES19" s="198"/>
      <c r="ET19" s="198"/>
      <c r="EU19" s="198"/>
      <c r="EV19" s="198"/>
      <c r="EW19" s="198"/>
      <c r="EX19" s="198"/>
      <c r="EY19" s="198"/>
      <c r="EZ19" s="198"/>
      <c r="FA19" s="198"/>
      <c r="FB19" s="198"/>
      <c r="FC19" s="198"/>
      <c r="FD19" s="198"/>
      <c r="FE19" s="198"/>
      <c r="FF19" s="198"/>
      <c r="FG19" s="198"/>
      <c r="FH19" s="198"/>
      <c r="FI19" s="198"/>
      <c r="FJ19" s="198"/>
      <c r="FK19" s="198"/>
      <c r="FL19" s="198"/>
      <c r="FM19" s="198"/>
      <c r="FN19" s="198"/>
      <c r="FO19" s="198"/>
      <c r="FP19" s="198"/>
      <c r="FQ19" s="198"/>
      <c r="FR19" s="198"/>
      <c r="FS19" s="198"/>
      <c r="FT19" s="198"/>
      <c r="FU19" s="198"/>
    </row>
    <row r="20" spans="1:177" ht="15" customHeight="1">
      <c r="A20" s="504">
        <f>'Mapa Final'!A20</f>
        <v>3</v>
      </c>
      <c r="B20" s="480" t="str">
        <f>'Mapa Final'!B20</f>
        <v>Omitir reportar trimestralmente y dentro del plazo establecido las estadísticas</v>
      </c>
      <c r="C20" s="480" t="str">
        <f>'Mapa Final'!C20</f>
        <v>Incumplimiento de las metas establecidas</v>
      </c>
      <c r="D20" s="480" t="str">
        <f>'Mapa Final'!D20</f>
        <v>Dificultad con el diligenciamiento del formulario a causa de la mala conectividad o mal funcionamiento de la plataforma</v>
      </c>
      <c r="E20" s="486" t="str">
        <f>'Mapa Final'!E20</f>
        <v>No contar con la información consolidada y debidamente organizada para ser reportada y de contar con ello, por negligencia del servidor judicial encargado no se cumpla con ello oporunamente // Por problemas en la plataforma no se pueda rendir el informe dentro del plazo establecido</v>
      </c>
      <c r="F20" s="486" t="str">
        <f>'Mapa Final'!F20</f>
        <v>Dejar de reportar las estadísticas trimestrales en la plataforma SIERJU o hacerlo por fuera del plazo , lo que da lugar a novedades y sanciones</v>
      </c>
      <c r="G20" s="486" t="str">
        <f>'Mapa Final'!G20</f>
        <v>Ejecución y Administración de Procesos</v>
      </c>
      <c r="H20" s="489" t="str">
        <f>'Mapa Final'!I20</f>
        <v>Baja</v>
      </c>
      <c r="I20" s="492" t="str">
        <f>'Mapa Final'!L20</f>
        <v>Menor</v>
      </c>
      <c r="J20" s="492" t="str">
        <f>'Mapa Final'!N20</f>
        <v>Moderado</v>
      </c>
      <c r="K20" s="501" t="str">
        <f>'Mapa Final'!AA20</f>
        <v>Baja</v>
      </c>
      <c r="L20" s="501" t="str">
        <f>'Mapa Final'!AE20</f>
        <v>Menor</v>
      </c>
      <c r="M20" s="489" t="str">
        <f>'Mapa Final'!AG20</f>
        <v>Moderado</v>
      </c>
      <c r="N20" s="501" t="str">
        <f>'Mapa Final'!AH20</f>
        <v>Aceptar</v>
      </c>
      <c r="O20" s="498" t="s">
        <v>403</v>
      </c>
      <c r="P20" s="483" t="s">
        <v>400</v>
      </c>
      <c r="Q20" s="483" t="s">
        <v>400</v>
      </c>
      <c r="R20" s="483" t="s">
        <v>401</v>
      </c>
      <c r="S20" s="495">
        <v>45017</v>
      </c>
      <c r="T20" s="531">
        <v>45279</v>
      </c>
      <c r="U20" s="508" t="s">
        <v>416</v>
      </c>
      <c r="V20" s="198"/>
      <c r="W20" s="198"/>
    </row>
    <row r="21" spans="1:177">
      <c r="A21" s="505"/>
      <c r="B21" s="481"/>
      <c r="C21" s="481"/>
      <c r="D21" s="481"/>
      <c r="E21" s="487"/>
      <c r="F21" s="487"/>
      <c r="G21" s="487"/>
      <c r="H21" s="490"/>
      <c r="I21" s="493"/>
      <c r="J21" s="493"/>
      <c r="K21" s="502"/>
      <c r="L21" s="502"/>
      <c r="M21" s="490"/>
      <c r="N21" s="502"/>
      <c r="O21" s="499"/>
      <c r="P21" s="484"/>
      <c r="Q21" s="484"/>
      <c r="R21" s="484"/>
      <c r="S21" s="496"/>
      <c r="T21" s="532"/>
      <c r="U21" s="509"/>
      <c r="V21" s="198"/>
      <c r="W21" s="198"/>
    </row>
    <row r="22" spans="1:177">
      <c r="A22" s="505"/>
      <c r="B22" s="481"/>
      <c r="C22" s="481"/>
      <c r="D22" s="481"/>
      <c r="E22" s="487"/>
      <c r="F22" s="487"/>
      <c r="G22" s="487"/>
      <c r="H22" s="490"/>
      <c r="I22" s="493"/>
      <c r="J22" s="493"/>
      <c r="K22" s="502"/>
      <c r="L22" s="502"/>
      <c r="M22" s="490"/>
      <c r="N22" s="502"/>
      <c r="O22" s="499"/>
      <c r="P22" s="484"/>
      <c r="Q22" s="484"/>
      <c r="R22" s="484"/>
      <c r="S22" s="496"/>
      <c r="T22" s="532"/>
      <c r="U22" s="509"/>
      <c r="V22" s="198"/>
      <c r="W22" s="198"/>
    </row>
    <row r="23" spans="1:177">
      <c r="A23" s="505"/>
      <c r="B23" s="481"/>
      <c r="C23" s="481"/>
      <c r="D23" s="481"/>
      <c r="E23" s="487"/>
      <c r="F23" s="487"/>
      <c r="G23" s="487"/>
      <c r="H23" s="490"/>
      <c r="I23" s="493"/>
      <c r="J23" s="493"/>
      <c r="K23" s="502"/>
      <c r="L23" s="502"/>
      <c r="M23" s="490"/>
      <c r="N23" s="502"/>
      <c r="O23" s="499"/>
      <c r="P23" s="484"/>
      <c r="Q23" s="484"/>
      <c r="R23" s="484"/>
      <c r="S23" s="496"/>
      <c r="T23" s="532"/>
      <c r="U23" s="509"/>
      <c r="V23" s="198"/>
      <c r="W23" s="198"/>
    </row>
    <row r="24" spans="1:177" ht="92.25" customHeight="1" thickBot="1">
      <c r="A24" s="506"/>
      <c r="B24" s="482"/>
      <c r="C24" s="482"/>
      <c r="D24" s="482"/>
      <c r="E24" s="488"/>
      <c r="F24" s="488"/>
      <c r="G24" s="488"/>
      <c r="H24" s="491"/>
      <c r="I24" s="494"/>
      <c r="J24" s="494"/>
      <c r="K24" s="503"/>
      <c r="L24" s="503"/>
      <c r="M24" s="491"/>
      <c r="N24" s="503"/>
      <c r="O24" s="500"/>
      <c r="P24" s="485"/>
      <c r="Q24" s="485"/>
      <c r="R24" s="485"/>
      <c r="S24" s="497"/>
      <c r="T24" s="533"/>
      <c r="U24" s="510"/>
      <c r="V24" s="198"/>
      <c r="W24" s="198"/>
    </row>
    <row r="25" spans="1:177" ht="15" customHeight="1">
      <c r="A25" s="504">
        <f>'Mapa Final'!A25</f>
        <v>4</v>
      </c>
      <c r="B25" s="480" t="str">
        <f>'Mapa Final'!B25</f>
        <v>Suspensión o no realización de las Audiencias Judiciales Programadas</v>
      </c>
      <c r="C25" s="480" t="str">
        <f>'Mapa Final'!C25</f>
        <v>Afectación en la Prestación del Servicio de Justicia</v>
      </c>
      <c r="D25" s="480" t="str">
        <f>'Mapa Final'!D25</f>
        <v>1.Deficiencia de herramientas tecnológicas que permitan el normal desarrollo de la audiencia (Sistema de Grabación, Software, Hardware, micrófonos, diademas, problemas de conectividad, entre otros)
2.Programación de audiencias sin tener en cuenta tiempos de duración para su realización.
3.Falta de comunicación oportuna o errores en la notificación a las partes interesadas externas
4.Desactualización de la información suministrada por las partes, intervenientes y otros participantes de las audiencias o diligencias</v>
      </c>
      <c r="E25" s="486" t="str">
        <f>'Mapa Final'!E25</f>
        <v>Incumplimiento en la realización de las audiencias programadas</v>
      </c>
      <c r="F25" s="486" t="str">
        <f>'Mapa Final'!F25</f>
        <v>Posibilidad de vulneración de los derechos fundamentales de los ciudadanos  debido al Incumplimiento en la realización de las audiencias programadas</v>
      </c>
      <c r="G25" s="486" t="str">
        <f>'Mapa Final'!G25</f>
        <v>Usuarios, productos y prácticas organizacionales</v>
      </c>
      <c r="H25" s="489" t="str">
        <f>'Mapa Final'!I25</f>
        <v>Baja</v>
      </c>
      <c r="I25" s="492" t="str">
        <f>'Mapa Final'!L25</f>
        <v>Menor</v>
      </c>
      <c r="J25" s="492" t="str">
        <f>'Mapa Final'!N25</f>
        <v>Moderado</v>
      </c>
      <c r="K25" s="501" t="str">
        <f>'Mapa Final'!AA25</f>
        <v>Baja</v>
      </c>
      <c r="L25" s="501" t="str">
        <f>'Mapa Final'!AE25</f>
        <v>Menor</v>
      </c>
      <c r="M25" s="489" t="str">
        <f>'Mapa Final'!AG25</f>
        <v>Moderado</v>
      </c>
      <c r="N25" s="501" t="str">
        <f>'Mapa Final'!AH25</f>
        <v>Aceptar</v>
      </c>
      <c r="O25" s="498" t="s">
        <v>417</v>
      </c>
      <c r="P25" s="483" t="s">
        <v>400</v>
      </c>
      <c r="Q25" s="483" t="s">
        <v>400</v>
      </c>
      <c r="R25" s="483" t="s">
        <v>401</v>
      </c>
      <c r="S25" s="495">
        <v>45017</v>
      </c>
      <c r="T25" s="531">
        <v>45279</v>
      </c>
      <c r="U25" s="508" t="s">
        <v>425</v>
      </c>
    </row>
    <row r="26" spans="1:177">
      <c r="A26" s="505"/>
      <c r="B26" s="481"/>
      <c r="C26" s="481"/>
      <c r="D26" s="481"/>
      <c r="E26" s="487"/>
      <c r="F26" s="487"/>
      <c r="G26" s="487"/>
      <c r="H26" s="490"/>
      <c r="I26" s="493"/>
      <c r="J26" s="493"/>
      <c r="K26" s="502"/>
      <c r="L26" s="502"/>
      <c r="M26" s="490"/>
      <c r="N26" s="502"/>
      <c r="O26" s="499"/>
      <c r="P26" s="484"/>
      <c r="Q26" s="484"/>
      <c r="R26" s="484"/>
      <c r="S26" s="496"/>
      <c r="T26" s="532"/>
      <c r="U26" s="509"/>
    </row>
    <row r="27" spans="1:177">
      <c r="A27" s="505"/>
      <c r="B27" s="481"/>
      <c r="C27" s="481"/>
      <c r="D27" s="481"/>
      <c r="E27" s="487"/>
      <c r="F27" s="487"/>
      <c r="G27" s="487"/>
      <c r="H27" s="490"/>
      <c r="I27" s="493"/>
      <c r="J27" s="493"/>
      <c r="K27" s="502"/>
      <c r="L27" s="502"/>
      <c r="M27" s="490"/>
      <c r="N27" s="502"/>
      <c r="O27" s="499"/>
      <c r="P27" s="484"/>
      <c r="Q27" s="484"/>
      <c r="R27" s="484"/>
      <c r="S27" s="496"/>
      <c r="T27" s="532"/>
      <c r="U27" s="509"/>
    </row>
    <row r="28" spans="1:177">
      <c r="A28" s="505"/>
      <c r="B28" s="481"/>
      <c r="C28" s="481"/>
      <c r="D28" s="481"/>
      <c r="E28" s="487"/>
      <c r="F28" s="487"/>
      <c r="G28" s="487"/>
      <c r="H28" s="490"/>
      <c r="I28" s="493"/>
      <c r="J28" s="493"/>
      <c r="K28" s="502"/>
      <c r="L28" s="502"/>
      <c r="M28" s="490"/>
      <c r="N28" s="502"/>
      <c r="O28" s="499"/>
      <c r="P28" s="484"/>
      <c r="Q28" s="484"/>
      <c r="R28" s="484"/>
      <c r="S28" s="496"/>
      <c r="T28" s="532"/>
      <c r="U28" s="509"/>
    </row>
    <row r="29" spans="1:177" ht="115.5" customHeight="1" thickBot="1">
      <c r="A29" s="506"/>
      <c r="B29" s="482"/>
      <c r="C29" s="482"/>
      <c r="D29" s="482"/>
      <c r="E29" s="488"/>
      <c r="F29" s="488"/>
      <c r="G29" s="488"/>
      <c r="H29" s="491"/>
      <c r="I29" s="494"/>
      <c r="J29" s="494"/>
      <c r="K29" s="503"/>
      <c r="L29" s="503"/>
      <c r="M29" s="491"/>
      <c r="N29" s="503"/>
      <c r="O29" s="500"/>
      <c r="P29" s="485"/>
      <c r="Q29" s="485"/>
      <c r="R29" s="485"/>
      <c r="S29" s="497"/>
      <c r="T29" s="533"/>
      <c r="U29" s="510"/>
    </row>
    <row r="30" spans="1:177" ht="15" customHeight="1">
      <c r="A30" s="504">
        <f>'Mapa Final'!A30</f>
        <v>5</v>
      </c>
      <c r="B30" s="480" t="str">
        <f>'Mapa Final'!B30</f>
        <v>Falta de conocimiento del Sistema de Gestión de Calidad - SIGCMA</v>
      </c>
      <c r="C30" s="480" t="str">
        <f>'Mapa Final'!C30</f>
        <v>Incumplimiento de las metas establecidas</v>
      </c>
      <c r="D30" s="480" t="str">
        <f>'Mapa Final'!D30</f>
        <v>Falta de capacitación en el tema. Desinteres en el aprendizaje del sistema                                                        Resistencia a nuevas formas de trabajo</v>
      </c>
      <c r="E30" s="486" t="str">
        <f>'Mapa Final'!E30</f>
        <v xml:space="preserve">1. Falta de organización en la estandarización del proceso contencioso administrativo                                2. Errores en los formatos de las providencias                                          3. Retraso en las diversas actividades del trabajo                        </v>
      </c>
      <c r="F30" s="486" t="str">
        <f>'Mapa Final'!F30</f>
        <v xml:space="preserve">Errores en la utilización de formatos y procedimientos estandarizados, induciendo en error tanto a los servidores judiciales como a los usuarios externos.  </v>
      </c>
      <c r="G30" s="486" t="str">
        <f>'Mapa Final'!G30</f>
        <v>Usuarios, productos y prácticas organizacionales</v>
      </c>
      <c r="H30" s="489" t="str">
        <f>'Mapa Final'!I30</f>
        <v>Baja</v>
      </c>
      <c r="I30" s="492" t="str">
        <f>'Mapa Final'!L30</f>
        <v>Menor</v>
      </c>
      <c r="J30" s="492" t="str">
        <f>'Mapa Final'!N30</f>
        <v>Moderado</v>
      </c>
      <c r="K30" s="501" t="str">
        <f>'Mapa Final'!AA30</f>
        <v>Baja</v>
      </c>
      <c r="L30" s="501" t="str">
        <f>'Mapa Final'!AE30</f>
        <v>Menor</v>
      </c>
      <c r="M30" s="489" t="str">
        <f>'Mapa Final'!AG30</f>
        <v>Moderado</v>
      </c>
      <c r="N30" s="501" t="str">
        <f>'Mapa Final'!AH30</f>
        <v>Aceptar</v>
      </c>
      <c r="O30" s="498" t="s">
        <v>418</v>
      </c>
      <c r="P30" s="483" t="s">
        <v>400</v>
      </c>
      <c r="Q30" s="483" t="s">
        <v>400</v>
      </c>
      <c r="R30" s="483" t="s">
        <v>401</v>
      </c>
      <c r="S30" s="495">
        <v>45017</v>
      </c>
      <c r="T30" s="531">
        <v>45279</v>
      </c>
      <c r="U30" s="498" t="s">
        <v>426</v>
      </c>
    </row>
    <row r="31" spans="1:177">
      <c r="A31" s="505"/>
      <c r="B31" s="481"/>
      <c r="C31" s="481"/>
      <c r="D31" s="481"/>
      <c r="E31" s="487"/>
      <c r="F31" s="487"/>
      <c r="G31" s="487"/>
      <c r="H31" s="490"/>
      <c r="I31" s="493"/>
      <c r="J31" s="493"/>
      <c r="K31" s="502"/>
      <c r="L31" s="502"/>
      <c r="M31" s="490"/>
      <c r="N31" s="502"/>
      <c r="O31" s="499"/>
      <c r="P31" s="484"/>
      <c r="Q31" s="484"/>
      <c r="R31" s="484"/>
      <c r="S31" s="496"/>
      <c r="T31" s="532"/>
      <c r="U31" s="499"/>
    </row>
    <row r="32" spans="1:177">
      <c r="A32" s="505"/>
      <c r="B32" s="481"/>
      <c r="C32" s="481"/>
      <c r="D32" s="481"/>
      <c r="E32" s="487"/>
      <c r="F32" s="487"/>
      <c r="G32" s="487"/>
      <c r="H32" s="490"/>
      <c r="I32" s="493"/>
      <c r="J32" s="493"/>
      <c r="K32" s="502"/>
      <c r="L32" s="502"/>
      <c r="M32" s="490"/>
      <c r="N32" s="502"/>
      <c r="O32" s="499"/>
      <c r="P32" s="484"/>
      <c r="Q32" s="484"/>
      <c r="R32" s="484"/>
      <c r="S32" s="496"/>
      <c r="T32" s="532"/>
      <c r="U32" s="499"/>
    </row>
    <row r="33" spans="1:21">
      <c r="A33" s="505"/>
      <c r="B33" s="481"/>
      <c r="C33" s="481"/>
      <c r="D33" s="481"/>
      <c r="E33" s="487"/>
      <c r="F33" s="487"/>
      <c r="G33" s="487"/>
      <c r="H33" s="490"/>
      <c r="I33" s="493"/>
      <c r="J33" s="493"/>
      <c r="K33" s="502"/>
      <c r="L33" s="502"/>
      <c r="M33" s="490"/>
      <c r="N33" s="502"/>
      <c r="O33" s="499"/>
      <c r="P33" s="484"/>
      <c r="Q33" s="484"/>
      <c r="R33" s="484"/>
      <c r="S33" s="496"/>
      <c r="T33" s="532"/>
      <c r="U33" s="499"/>
    </row>
    <row r="34" spans="1:21" ht="51.75" customHeight="1" thickBot="1">
      <c r="A34" s="506"/>
      <c r="B34" s="482"/>
      <c r="C34" s="482"/>
      <c r="D34" s="482"/>
      <c r="E34" s="488"/>
      <c r="F34" s="488"/>
      <c r="G34" s="488"/>
      <c r="H34" s="491"/>
      <c r="I34" s="494"/>
      <c r="J34" s="494"/>
      <c r="K34" s="503"/>
      <c r="L34" s="503"/>
      <c r="M34" s="491"/>
      <c r="N34" s="503"/>
      <c r="O34" s="500"/>
      <c r="P34" s="485"/>
      <c r="Q34" s="485"/>
      <c r="R34" s="485"/>
      <c r="S34" s="497"/>
      <c r="T34" s="533"/>
      <c r="U34" s="500"/>
    </row>
    <row r="35" spans="1:21" ht="15" customHeight="1">
      <c r="A35" s="504">
        <f>'Mapa Final'!A35</f>
        <v>6</v>
      </c>
      <c r="B35" s="480" t="str">
        <f>'Mapa Final'!B35</f>
        <v xml:space="preserve">Pérdida de expedientes digitales </v>
      </c>
      <c r="C35" s="480" t="str">
        <f>'Mapa Final'!C35</f>
        <v>Afectación en la Prestación del Servicio de Justicia</v>
      </c>
      <c r="D35" s="480" t="str">
        <f>'Mapa Final'!D35</f>
        <v>Falta de organización de expedientes electrónicos                                Falta de manejo de las herramientas digitales                                                         Falta de gestión y contro de la documentación</v>
      </c>
      <c r="E35" s="486" t="str">
        <f>'Mapa Final'!E35</f>
        <v xml:space="preserve">Falta de organización de la informaciòn digital </v>
      </c>
      <c r="F35" s="486" t="str">
        <f>'Mapa Final'!F35</f>
        <v xml:space="preserve">Pérdida de expedientes digitalizados.                             Pérdida de memoriales  digitales.                            Pérdida de anexos y/o documentos remitidos por las partes   </v>
      </c>
      <c r="G35" s="486" t="str">
        <f>'Mapa Final'!G35</f>
        <v>Ejecución y Administración de Procesos</v>
      </c>
      <c r="H35" s="489" t="str">
        <f>'Mapa Final'!I35</f>
        <v>Alta</v>
      </c>
      <c r="I35" s="492" t="str">
        <f>'Mapa Final'!L35</f>
        <v>Mayor</v>
      </c>
      <c r="J35" s="492" t="str">
        <f>'Mapa Final'!N35</f>
        <v xml:space="preserve">Alto </v>
      </c>
      <c r="K35" s="501" t="str">
        <f>'Mapa Final'!AA35</f>
        <v>Media</v>
      </c>
      <c r="L35" s="501" t="str">
        <f>'Mapa Final'!AE35</f>
        <v>Mayor</v>
      </c>
      <c r="M35" s="489" t="str">
        <f>'Mapa Final'!AG35</f>
        <v xml:space="preserve">Alto </v>
      </c>
      <c r="N35" s="501" t="str">
        <f>'Mapa Final'!AH35</f>
        <v>Reducir(mitigar)</v>
      </c>
      <c r="O35" s="498" t="s">
        <v>419</v>
      </c>
      <c r="P35" s="483" t="s">
        <v>400</v>
      </c>
      <c r="Q35" s="483" t="s">
        <v>400</v>
      </c>
      <c r="R35" s="483" t="s">
        <v>401</v>
      </c>
      <c r="S35" s="495">
        <v>45017</v>
      </c>
      <c r="T35" s="531">
        <v>45279</v>
      </c>
      <c r="U35" s="498" t="s">
        <v>404</v>
      </c>
    </row>
    <row r="36" spans="1:21">
      <c r="A36" s="505"/>
      <c r="B36" s="481"/>
      <c r="C36" s="481"/>
      <c r="D36" s="481"/>
      <c r="E36" s="487"/>
      <c r="F36" s="487"/>
      <c r="G36" s="487"/>
      <c r="H36" s="490"/>
      <c r="I36" s="493"/>
      <c r="J36" s="493"/>
      <c r="K36" s="502"/>
      <c r="L36" s="502"/>
      <c r="M36" s="490"/>
      <c r="N36" s="502"/>
      <c r="O36" s="499"/>
      <c r="P36" s="484"/>
      <c r="Q36" s="484"/>
      <c r="R36" s="484"/>
      <c r="S36" s="496"/>
      <c r="T36" s="532"/>
      <c r="U36" s="499"/>
    </row>
    <row r="37" spans="1:21">
      <c r="A37" s="505"/>
      <c r="B37" s="481"/>
      <c r="C37" s="481"/>
      <c r="D37" s="481"/>
      <c r="E37" s="487"/>
      <c r="F37" s="487"/>
      <c r="G37" s="487"/>
      <c r="H37" s="490"/>
      <c r="I37" s="493"/>
      <c r="J37" s="493"/>
      <c r="K37" s="502"/>
      <c r="L37" s="502"/>
      <c r="M37" s="490"/>
      <c r="N37" s="502"/>
      <c r="O37" s="499"/>
      <c r="P37" s="484"/>
      <c r="Q37" s="484"/>
      <c r="R37" s="484"/>
      <c r="S37" s="496"/>
      <c r="T37" s="532"/>
      <c r="U37" s="499"/>
    </row>
    <row r="38" spans="1:21">
      <c r="A38" s="505"/>
      <c r="B38" s="481"/>
      <c r="C38" s="481"/>
      <c r="D38" s="481"/>
      <c r="E38" s="487"/>
      <c r="F38" s="487"/>
      <c r="G38" s="487"/>
      <c r="H38" s="490"/>
      <c r="I38" s="493"/>
      <c r="J38" s="493"/>
      <c r="K38" s="502"/>
      <c r="L38" s="502"/>
      <c r="M38" s="490"/>
      <c r="N38" s="502"/>
      <c r="O38" s="499"/>
      <c r="P38" s="484"/>
      <c r="Q38" s="484"/>
      <c r="R38" s="484"/>
      <c r="S38" s="496"/>
      <c r="T38" s="532"/>
      <c r="U38" s="499"/>
    </row>
    <row r="39" spans="1:21" ht="42" customHeight="1" thickBot="1">
      <c r="A39" s="506"/>
      <c r="B39" s="482"/>
      <c r="C39" s="482"/>
      <c r="D39" s="482"/>
      <c r="E39" s="488"/>
      <c r="F39" s="488"/>
      <c r="G39" s="488"/>
      <c r="H39" s="491"/>
      <c r="I39" s="494"/>
      <c r="J39" s="494"/>
      <c r="K39" s="503"/>
      <c r="L39" s="503"/>
      <c r="M39" s="491"/>
      <c r="N39" s="503"/>
      <c r="O39" s="500"/>
      <c r="P39" s="485"/>
      <c r="Q39" s="485"/>
      <c r="R39" s="485"/>
      <c r="S39" s="497"/>
      <c r="T39" s="533"/>
      <c r="U39" s="500"/>
    </row>
    <row r="40" spans="1:21" ht="15" customHeight="1">
      <c r="A40" s="504">
        <f>'Mapa Final'!A40</f>
        <v>7</v>
      </c>
      <c r="B40" s="480" t="str">
        <f>'Mapa Final'!B40</f>
        <v>Error en las notificaciones judiciales</v>
      </c>
      <c r="C40" s="480" t="str">
        <f>'Mapa Final'!C40</f>
        <v>Vulneración de los derechos fundamentales de los ciudadanos</v>
      </c>
      <c r="D40" s="480" t="str">
        <f>'Mapa Final'!D40</f>
        <v>1. Falta de seguimiento y control de la actividad de notificación.
2. Falta de información pertinente para realizar la actividad (correos errados, direcciones erradas de las partes, cambio de direcciones no reportados y/o actualizados). 
3. Falta de recursos, medios electrónicos y tecnológicos para el cumplimiento de la actividad 
4.Errores en la vinculación de las partes y terceros que genera nulidades, demoras en el proceso.                                           5. Falla en la recepción de la notificación.</v>
      </c>
      <c r="E40" s="486" t="str">
        <f>'Mapa Final'!E40</f>
        <v xml:space="preserve">Inadecuada realización de las notificaciones judiciales </v>
      </c>
      <c r="F40" s="486" t="str">
        <f>'Mapa Final'!F40</f>
        <v xml:space="preserve">Posibilidad de incumplimiento de las metas establecidas debido a la inadecuada realización de las notificaciones judiciales </v>
      </c>
      <c r="G40" s="486" t="str">
        <f>'Mapa Final'!G40</f>
        <v>Ejecución y Administración de Procesos</v>
      </c>
      <c r="H40" s="489" t="str">
        <f>'Mapa Final'!I40</f>
        <v>Alta</v>
      </c>
      <c r="I40" s="492" t="str">
        <f>'Mapa Final'!L40</f>
        <v>Mayor</v>
      </c>
      <c r="J40" s="492" t="str">
        <f>'Mapa Final'!N40</f>
        <v xml:space="preserve">Alto </v>
      </c>
      <c r="K40" s="501" t="str">
        <f>'Mapa Final'!AA40</f>
        <v>Media</v>
      </c>
      <c r="L40" s="501" t="str">
        <f>'Mapa Final'!AE40</f>
        <v>Mayor</v>
      </c>
      <c r="M40" s="489" t="str">
        <f>'Mapa Final'!AG40</f>
        <v xml:space="preserve">Alto </v>
      </c>
      <c r="N40" s="501" t="str">
        <f>'Mapa Final'!AH40</f>
        <v>Reducir(mitigar)</v>
      </c>
      <c r="O40" s="498" t="s">
        <v>420</v>
      </c>
      <c r="P40" s="483" t="s">
        <v>400</v>
      </c>
      <c r="Q40" s="483" t="s">
        <v>400</v>
      </c>
      <c r="R40" s="483" t="s">
        <v>401</v>
      </c>
      <c r="S40" s="495">
        <v>45017</v>
      </c>
      <c r="T40" s="531">
        <v>45279</v>
      </c>
      <c r="U40" s="498" t="s">
        <v>427</v>
      </c>
    </row>
    <row r="41" spans="1:21">
      <c r="A41" s="505"/>
      <c r="B41" s="481"/>
      <c r="C41" s="481"/>
      <c r="D41" s="481"/>
      <c r="E41" s="487"/>
      <c r="F41" s="487"/>
      <c r="G41" s="487"/>
      <c r="H41" s="490"/>
      <c r="I41" s="493"/>
      <c r="J41" s="493"/>
      <c r="K41" s="502"/>
      <c r="L41" s="502"/>
      <c r="M41" s="490"/>
      <c r="N41" s="502"/>
      <c r="O41" s="499"/>
      <c r="P41" s="484"/>
      <c r="Q41" s="484"/>
      <c r="R41" s="484"/>
      <c r="S41" s="496"/>
      <c r="T41" s="532"/>
      <c r="U41" s="499"/>
    </row>
    <row r="42" spans="1:21">
      <c r="A42" s="505"/>
      <c r="B42" s="481"/>
      <c r="C42" s="481"/>
      <c r="D42" s="481"/>
      <c r="E42" s="487"/>
      <c r="F42" s="487"/>
      <c r="G42" s="487"/>
      <c r="H42" s="490"/>
      <c r="I42" s="493"/>
      <c r="J42" s="493"/>
      <c r="K42" s="502"/>
      <c r="L42" s="502"/>
      <c r="M42" s="490"/>
      <c r="N42" s="502"/>
      <c r="O42" s="499"/>
      <c r="P42" s="484"/>
      <c r="Q42" s="484"/>
      <c r="R42" s="484"/>
      <c r="S42" s="496"/>
      <c r="T42" s="532"/>
      <c r="U42" s="499"/>
    </row>
    <row r="43" spans="1:21">
      <c r="A43" s="505"/>
      <c r="B43" s="481"/>
      <c r="C43" s="481"/>
      <c r="D43" s="481"/>
      <c r="E43" s="487"/>
      <c r="F43" s="487"/>
      <c r="G43" s="487"/>
      <c r="H43" s="490"/>
      <c r="I43" s="493"/>
      <c r="J43" s="493"/>
      <c r="K43" s="502"/>
      <c r="L43" s="502"/>
      <c r="M43" s="490"/>
      <c r="N43" s="502"/>
      <c r="O43" s="499"/>
      <c r="P43" s="484"/>
      <c r="Q43" s="484"/>
      <c r="R43" s="484"/>
      <c r="S43" s="496"/>
      <c r="T43" s="532"/>
      <c r="U43" s="499"/>
    </row>
    <row r="44" spans="1:21" ht="53.25" customHeight="1" thickBot="1">
      <c r="A44" s="506"/>
      <c r="B44" s="482"/>
      <c r="C44" s="482"/>
      <c r="D44" s="482"/>
      <c r="E44" s="488"/>
      <c r="F44" s="488"/>
      <c r="G44" s="488"/>
      <c r="H44" s="491"/>
      <c r="I44" s="494"/>
      <c r="J44" s="494"/>
      <c r="K44" s="503"/>
      <c r="L44" s="503"/>
      <c r="M44" s="491"/>
      <c r="N44" s="503"/>
      <c r="O44" s="500"/>
      <c r="P44" s="485"/>
      <c r="Q44" s="485"/>
      <c r="R44" s="485"/>
      <c r="S44" s="497"/>
      <c r="T44" s="533"/>
      <c r="U44" s="500"/>
    </row>
    <row r="45" spans="1:21">
      <c r="A45" s="504">
        <f>'Mapa Final'!A45</f>
        <v>8</v>
      </c>
      <c r="B45" s="480" t="str">
        <f>'Mapa Final'!B45</f>
        <v>Errores en el registro de actuaciones administrativas (Tyba - Samai)</v>
      </c>
      <c r="C45" s="480" t="str">
        <f>'Mapa Final'!C45</f>
        <v>Afectación en la Prestación del Servicio de Justicia</v>
      </c>
      <c r="D45" s="480" t="str">
        <f>'Mapa Final'!D45</f>
        <v xml:space="preserve">1. Errores e inexactitud en la información registrada en los aplicativos (Tyba, Samai)
2.Fallas en la funcionalidad y conectividad de los aplicativos  dispuesto para el registro de actuaciones
3.Incremento desproporcionado de solicitudes  dirigida a los procesos y de tipo adminstrativo 
</v>
      </c>
      <c r="E45" s="486" t="str">
        <f>'Mapa Final'!E45</f>
        <v xml:space="preserve">Inadecuado registro de la gestión de los procesos misionales y actuaciones administrativa </v>
      </c>
      <c r="F45" s="486" t="str">
        <f>'Mapa Final'!F45</f>
        <v xml:space="preserve">Posibilidad de incumplimiento de las metas establecidas debido al  inadecuado registro de la gestión de los procesos misionales y actuaciones administrativa </v>
      </c>
      <c r="G45" s="486" t="str">
        <f>'Mapa Final'!G45</f>
        <v>Usuarios, productos y prácticas organizacionales</v>
      </c>
      <c r="H45" s="489" t="str">
        <f>'Mapa Final'!I45</f>
        <v>Alta</v>
      </c>
      <c r="I45" s="492" t="str">
        <f>'Mapa Final'!L45</f>
        <v>Mayor</v>
      </c>
      <c r="J45" s="492" t="str">
        <f>'Mapa Final'!N45</f>
        <v xml:space="preserve">Alto </v>
      </c>
      <c r="K45" s="501" t="str">
        <f>'Mapa Final'!AA45</f>
        <v>Media</v>
      </c>
      <c r="L45" s="501" t="str">
        <f>'Mapa Final'!AE45</f>
        <v>Mayor</v>
      </c>
      <c r="M45" s="489" t="str">
        <f>'Mapa Final'!AG45</f>
        <v xml:space="preserve">Alto </v>
      </c>
      <c r="N45" s="501" t="str">
        <f>'Mapa Final'!AH45</f>
        <v>Reducir(mitigar)</v>
      </c>
      <c r="O45" s="498" t="s">
        <v>421</v>
      </c>
      <c r="P45" s="483" t="s">
        <v>400</v>
      </c>
      <c r="Q45" s="483" t="s">
        <v>400</v>
      </c>
      <c r="R45" s="483" t="s">
        <v>405</v>
      </c>
      <c r="S45" s="495">
        <v>45017</v>
      </c>
      <c r="T45" s="531">
        <v>45279</v>
      </c>
      <c r="U45" s="498" t="s">
        <v>422</v>
      </c>
    </row>
    <row r="46" spans="1:21">
      <c r="A46" s="505"/>
      <c r="B46" s="481"/>
      <c r="C46" s="481"/>
      <c r="D46" s="481"/>
      <c r="E46" s="487"/>
      <c r="F46" s="487"/>
      <c r="G46" s="487"/>
      <c r="H46" s="490"/>
      <c r="I46" s="493"/>
      <c r="J46" s="493"/>
      <c r="K46" s="502"/>
      <c r="L46" s="502"/>
      <c r="M46" s="490"/>
      <c r="N46" s="502"/>
      <c r="O46" s="499"/>
      <c r="P46" s="484"/>
      <c r="Q46" s="484"/>
      <c r="R46" s="484"/>
      <c r="S46" s="496"/>
      <c r="T46" s="532"/>
      <c r="U46" s="499"/>
    </row>
    <row r="47" spans="1:21">
      <c r="A47" s="505"/>
      <c r="B47" s="481"/>
      <c r="C47" s="481"/>
      <c r="D47" s="481"/>
      <c r="E47" s="487"/>
      <c r="F47" s="487"/>
      <c r="G47" s="487"/>
      <c r="H47" s="490"/>
      <c r="I47" s="493"/>
      <c r="J47" s="493"/>
      <c r="K47" s="502"/>
      <c r="L47" s="502"/>
      <c r="M47" s="490"/>
      <c r="N47" s="502"/>
      <c r="O47" s="499"/>
      <c r="P47" s="484"/>
      <c r="Q47" s="484"/>
      <c r="R47" s="484"/>
      <c r="S47" s="496"/>
      <c r="T47" s="532"/>
      <c r="U47" s="499"/>
    </row>
    <row r="48" spans="1:21">
      <c r="A48" s="505"/>
      <c r="B48" s="481"/>
      <c r="C48" s="481"/>
      <c r="D48" s="481"/>
      <c r="E48" s="487"/>
      <c r="F48" s="487"/>
      <c r="G48" s="487"/>
      <c r="H48" s="490"/>
      <c r="I48" s="493"/>
      <c r="J48" s="493"/>
      <c r="K48" s="502"/>
      <c r="L48" s="502"/>
      <c r="M48" s="490"/>
      <c r="N48" s="502"/>
      <c r="O48" s="499"/>
      <c r="P48" s="484"/>
      <c r="Q48" s="484"/>
      <c r="R48" s="484"/>
      <c r="S48" s="496"/>
      <c r="T48" s="532"/>
      <c r="U48" s="499"/>
    </row>
    <row r="49" spans="1:21" ht="54" customHeight="1" thickBot="1">
      <c r="A49" s="506"/>
      <c r="B49" s="482"/>
      <c r="C49" s="482"/>
      <c r="D49" s="482"/>
      <c r="E49" s="488"/>
      <c r="F49" s="488"/>
      <c r="G49" s="488"/>
      <c r="H49" s="491"/>
      <c r="I49" s="494"/>
      <c r="J49" s="494"/>
      <c r="K49" s="503"/>
      <c r="L49" s="503"/>
      <c r="M49" s="491"/>
      <c r="N49" s="503"/>
      <c r="O49" s="500"/>
      <c r="P49" s="485"/>
      <c r="Q49" s="485"/>
      <c r="R49" s="485"/>
      <c r="S49" s="497"/>
      <c r="T49" s="533"/>
      <c r="U49" s="500"/>
    </row>
  </sheetData>
  <mergeCells count="187">
    <mergeCell ref="R45:R49"/>
    <mergeCell ref="G45:G49"/>
    <mergeCell ref="H45:H49"/>
    <mergeCell ref="I45:I49"/>
    <mergeCell ref="J45:J49"/>
    <mergeCell ref="K45:K49"/>
    <mergeCell ref="L45:L49"/>
    <mergeCell ref="B45:B49"/>
    <mergeCell ref="T40:T44"/>
    <mergeCell ref="L40:L44"/>
    <mergeCell ref="M40:M44"/>
    <mergeCell ref="U40:U44"/>
    <mergeCell ref="A45:A49"/>
    <mergeCell ref="N40:N44"/>
    <mergeCell ref="O40:O44"/>
    <mergeCell ref="P40:P44"/>
    <mergeCell ref="Q40:Q44"/>
    <mergeCell ref="R40:R44"/>
    <mergeCell ref="S40:S44"/>
    <mergeCell ref="H40:H44"/>
    <mergeCell ref="I40:I44"/>
    <mergeCell ref="J40:J44"/>
    <mergeCell ref="S45:S49"/>
    <mergeCell ref="T45:T49"/>
    <mergeCell ref="C45:C49"/>
    <mergeCell ref="D45:D49"/>
    <mergeCell ref="E45:E49"/>
    <mergeCell ref="F45:F49"/>
    <mergeCell ref="U45:U49"/>
    <mergeCell ref="M45:M49"/>
    <mergeCell ref="N45:N49"/>
    <mergeCell ref="O45:O49"/>
    <mergeCell ref="P45:P49"/>
    <mergeCell ref="Q45:Q49"/>
    <mergeCell ref="K40:K44"/>
    <mergeCell ref="S35:S39"/>
    <mergeCell ref="T35:T39"/>
    <mergeCell ref="U35:U39"/>
    <mergeCell ref="A40:A44"/>
    <mergeCell ref="B40:B44"/>
    <mergeCell ref="C40:C44"/>
    <mergeCell ref="D40:D44"/>
    <mergeCell ref="E40:E44"/>
    <mergeCell ref="F40:F44"/>
    <mergeCell ref="G40:G44"/>
    <mergeCell ref="M35:M39"/>
    <mergeCell ref="N35:N39"/>
    <mergeCell ref="O35:O39"/>
    <mergeCell ref="P35:P39"/>
    <mergeCell ref="Q35:Q39"/>
    <mergeCell ref="R35:R39"/>
    <mergeCell ref="G35:G39"/>
    <mergeCell ref="H35:H39"/>
    <mergeCell ref="I35:I39"/>
    <mergeCell ref="J35:J39"/>
    <mergeCell ref="K35:K39"/>
    <mergeCell ref="L35:L39"/>
    <mergeCell ref="A35:A39"/>
    <mergeCell ref="B35:B39"/>
    <mergeCell ref="C35:C39"/>
    <mergeCell ref="D35:D39"/>
    <mergeCell ref="E35:E39"/>
    <mergeCell ref="F35:F39"/>
    <mergeCell ref="P30:P34"/>
    <mergeCell ref="Q30:Q34"/>
    <mergeCell ref="A30:A34"/>
    <mergeCell ref="B30:B34"/>
    <mergeCell ref="C30:C34"/>
    <mergeCell ref="D30:D34"/>
    <mergeCell ref="E30:E34"/>
    <mergeCell ref="F30:F34"/>
    <mergeCell ref="G30:G34"/>
    <mergeCell ref="H30:H34"/>
    <mergeCell ref="I30:I34"/>
    <mergeCell ref="R30:R34"/>
    <mergeCell ref="S30:S34"/>
    <mergeCell ref="T30:T34"/>
    <mergeCell ref="U30:U34"/>
    <mergeCell ref="J30:J34"/>
    <mergeCell ref="K30:K34"/>
    <mergeCell ref="L30:L34"/>
    <mergeCell ref="M30:M34"/>
    <mergeCell ref="N30:N34"/>
    <mergeCell ref="O30:O34"/>
    <mergeCell ref="Q25:Q29"/>
    <mergeCell ref="R25:R29"/>
    <mergeCell ref="S25:S29"/>
    <mergeCell ref="T25:T29"/>
    <mergeCell ref="I25:I29"/>
    <mergeCell ref="J25:J29"/>
    <mergeCell ref="K25:K29"/>
    <mergeCell ref="L25:L29"/>
    <mergeCell ref="M25:M29"/>
    <mergeCell ref="N25:N29"/>
    <mergeCell ref="U20:U24"/>
    <mergeCell ref="A25:A29"/>
    <mergeCell ref="B25:B29"/>
    <mergeCell ref="C25:C29"/>
    <mergeCell ref="D25:D29"/>
    <mergeCell ref="E25:E29"/>
    <mergeCell ref="F25:F29"/>
    <mergeCell ref="G25:G29"/>
    <mergeCell ref="H25:H29"/>
    <mergeCell ref="N20:N24"/>
    <mergeCell ref="O20:O24"/>
    <mergeCell ref="P20:P24"/>
    <mergeCell ref="Q20:Q24"/>
    <mergeCell ref="R20:R24"/>
    <mergeCell ref="S20:S24"/>
    <mergeCell ref="H20:H24"/>
    <mergeCell ref="I20:I24"/>
    <mergeCell ref="J20:J24"/>
    <mergeCell ref="K20:K24"/>
    <mergeCell ref="L20:L24"/>
    <mergeCell ref="M20:M24"/>
    <mergeCell ref="U25:U29"/>
    <mergeCell ref="O25:O29"/>
    <mergeCell ref="P25:P29"/>
    <mergeCell ref="Q15:Q19"/>
    <mergeCell ref="R15:R19"/>
    <mergeCell ref="G15:G19"/>
    <mergeCell ref="H15:H19"/>
    <mergeCell ref="I15:I19"/>
    <mergeCell ref="J15:J19"/>
    <mergeCell ref="K15:K19"/>
    <mergeCell ref="L15:L19"/>
    <mergeCell ref="T20:T24"/>
    <mergeCell ref="A20:A24"/>
    <mergeCell ref="B20:B24"/>
    <mergeCell ref="C20:C24"/>
    <mergeCell ref="D20:D24"/>
    <mergeCell ref="E20:E24"/>
    <mergeCell ref="F20:F24"/>
    <mergeCell ref="G20:G24"/>
    <mergeCell ref="M15:M19"/>
    <mergeCell ref="N15:N19"/>
    <mergeCell ref="U10:U14"/>
    <mergeCell ref="A15:A19"/>
    <mergeCell ref="B15:B19"/>
    <mergeCell ref="C15:C19"/>
    <mergeCell ref="D15:D19"/>
    <mergeCell ref="E15:E19"/>
    <mergeCell ref="F15:F19"/>
    <mergeCell ref="L10:L14"/>
    <mergeCell ref="M10:M14"/>
    <mergeCell ref="N10:N14"/>
    <mergeCell ref="O10:O14"/>
    <mergeCell ref="P10:P14"/>
    <mergeCell ref="Q10:Q14"/>
    <mergeCell ref="F10:F14"/>
    <mergeCell ref="G10:G14"/>
    <mergeCell ref="H10:H14"/>
    <mergeCell ref="I10:I14"/>
    <mergeCell ref="J10:J14"/>
    <mergeCell ref="K10:K14"/>
    <mergeCell ref="S15:S19"/>
    <mergeCell ref="T15:T19"/>
    <mergeCell ref="U15:U19"/>
    <mergeCell ref="O15:O19"/>
    <mergeCell ref="P15:P19"/>
    <mergeCell ref="A9:N9"/>
    <mergeCell ref="A10:A14"/>
    <mergeCell ref="B10:B14"/>
    <mergeCell ref="C10:C14"/>
    <mergeCell ref="D10:D14"/>
    <mergeCell ref="E10:E14"/>
    <mergeCell ref="R10:R14"/>
    <mergeCell ref="S10:S14"/>
    <mergeCell ref="T10:T14"/>
    <mergeCell ref="S1:U3"/>
    <mergeCell ref="A4:C4"/>
    <mergeCell ref="D4:N4"/>
    <mergeCell ref="O4:Q4"/>
    <mergeCell ref="A5:C5"/>
    <mergeCell ref="D5:N5"/>
    <mergeCell ref="A6:C6"/>
    <mergeCell ref="D6:N6"/>
    <mergeCell ref="A7:F7"/>
    <mergeCell ref="H7:J7"/>
    <mergeCell ref="K7:M7"/>
    <mergeCell ref="N7:N8"/>
    <mergeCell ref="A1:C2"/>
    <mergeCell ref="D1:Q3"/>
    <mergeCell ref="O7:O8"/>
    <mergeCell ref="P7:R7"/>
    <mergeCell ref="S7:T7"/>
    <mergeCell ref="U7:U8"/>
  </mergeCells>
  <conditionalFormatting sqref="D8:G8 H7 A7:B7 H50:J1048576">
    <cfRule type="containsText" dxfId="295" priority="152" operator="containsText" text="3- Moderado">
      <formula>NOT(ISERROR(SEARCH("3- Moderado",A7)))</formula>
    </cfRule>
    <cfRule type="containsText" dxfId="294" priority="153" operator="containsText" text="6- Moderado">
      <formula>NOT(ISERROR(SEARCH("6- Moderado",A7)))</formula>
    </cfRule>
    <cfRule type="containsText" dxfId="293" priority="154" operator="containsText" text="4- Moderado">
      <formula>NOT(ISERROR(SEARCH("4- Moderado",A7)))</formula>
    </cfRule>
    <cfRule type="containsText" dxfId="292" priority="155" operator="containsText" text="3- Bajo">
      <formula>NOT(ISERROR(SEARCH("3- Bajo",A7)))</formula>
    </cfRule>
    <cfRule type="containsText" dxfId="291" priority="156" operator="containsText" text="4- Bajo">
      <formula>NOT(ISERROR(SEARCH("4- Bajo",A7)))</formula>
    </cfRule>
    <cfRule type="containsText" dxfId="290" priority="157" operator="containsText" text="1- Bajo">
      <formula>NOT(ISERROR(SEARCH("1- Bajo",A7)))</formula>
    </cfRule>
  </conditionalFormatting>
  <conditionalFormatting sqref="H8:J8">
    <cfRule type="containsText" dxfId="289" priority="145" operator="containsText" text="3- Moderado">
      <formula>NOT(ISERROR(SEARCH("3- Moderado",H8)))</formula>
    </cfRule>
    <cfRule type="containsText" dxfId="288" priority="146" operator="containsText" text="6- Moderado">
      <formula>NOT(ISERROR(SEARCH("6- Moderado",H8)))</formula>
    </cfRule>
    <cfRule type="containsText" dxfId="287" priority="147" operator="containsText" text="4- Moderado">
      <formula>NOT(ISERROR(SEARCH("4- Moderado",H8)))</formula>
    </cfRule>
    <cfRule type="containsText" dxfId="286" priority="148" operator="containsText" text="3- Bajo">
      <formula>NOT(ISERROR(SEARCH("3- Bajo",H8)))</formula>
    </cfRule>
    <cfRule type="containsText" dxfId="285" priority="149" operator="containsText" text="4- Bajo">
      <formula>NOT(ISERROR(SEARCH("4- Bajo",H8)))</formula>
    </cfRule>
    <cfRule type="containsText" dxfId="284" priority="151" operator="containsText" text="1- Bajo">
      <formula>NOT(ISERROR(SEARCH("1- Bajo",H8)))</formula>
    </cfRule>
  </conditionalFormatting>
  <conditionalFormatting sqref="J8 J50:J1048576">
    <cfRule type="containsText" dxfId="283" priority="134" operator="containsText" text="25- Extremo">
      <formula>NOT(ISERROR(SEARCH("25- Extremo",J8)))</formula>
    </cfRule>
    <cfRule type="containsText" dxfId="282" priority="135" operator="containsText" text="20- Extremo">
      <formula>NOT(ISERROR(SEARCH("20- Extremo",J8)))</formula>
    </cfRule>
    <cfRule type="containsText" dxfId="281" priority="136" operator="containsText" text="15- Extremo">
      <formula>NOT(ISERROR(SEARCH("15- Extremo",J8)))</formula>
    </cfRule>
    <cfRule type="containsText" dxfId="280" priority="137" operator="containsText" text="10- Extremo">
      <formula>NOT(ISERROR(SEARCH("10- Extremo",J8)))</formula>
    </cfRule>
    <cfRule type="containsText" dxfId="279" priority="138" operator="containsText" text="5- Extremo">
      <formula>NOT(ISERROR(SEARCH("5- Extremo",J8)))</formula>
    </cfRule>
    <cfRule type="containsText" dxfId="278" priority="139" operator="containsText" text="12- Alto">
      <formula>NOT(ISERROR(SEARCH("12- Alto",J8)))</formula>
    </cfRule>
    <cfRule type="containsText" dxfId="277" priority="140" operator="containsText" text="10- Alto">
      <formula>NOT(ISERROR(SEARCH("10- Alto",J8)))</formula>
    </cfRule>
    <cfRule type="containsText" dxfId="276" priority="141" operator="containsText" text="9- Alto">
      <formula>NOT(ISERROR(SEARCH("9- Alto",J8)))</formula>
    </cfRule>
    <cfRule type="containsText" dxfId="275" priority="142" operator="containsText" text="8- Alto">
      <formula>NOT(ISERROR(SEARCH("8- Alto",J8)))</formula>
    </cfRule>
    <cfRule type="containsText" dxfId="274" priority="143" operator="containsText" text="5- Alto">
      <formula>NOT(ISERROR(SEARCH("5- Alto",J8)))</formula>
    </cfRule>
    <cfRule type="containsText" dxfId="273" priority="144" operator="containsText" text="4- Alto">
      <formula>NOT(ISERROR(SEARCH("4- Alto",J8)))</formula>
    </cfRule>
    <cfRule type="containsText" dxfId="272" priority="150" operator="containsText" text="2- Bajo">
      <formula>NOT(ISERROR(SEARCH("2- Bajo",J8)))</formula>
    </cfRule>
  </conditionalFormatting>
  <conditionalFormatting sqref="K10:L10 K15:L15 K20:L20 K25:L25 K30:L30 K35:L35 K40:L40 K45:L45">
    <cfRule type="containsText" dxfId="271" priority="128" operator="containsText" text="3- Moderado">
      <formula>NOT(ISERROR(SEARCH("3- Moderado",K10)))</formula>
    </cfRule>
    <cfRule type="containsText" dxfId="270" priority="129" operator="containsText" text="6- Moderado">
      <formula>NOT(ISERROR(SEARCH("6- Moderado",K10)))</formula>
    </cfRule>
    <cfRule type="containsText" dxfId="269" priority="130" operator="containsText" text="4- Moderado">
      <formula>NOT(ISERROR(SEARCH("4- Moderado",K10)))</formula>
    </cfRule>
    <cfRule type="containsText" dxfId="268" priority="131" operator="containsText" text="3- Bajo">
      <formula>NOT(ISERROR(SEARCH("3- Bajo",K10)))</formula>
    </cfRule>
    <cfRule type="containsText" dxfId="267" priority="132" operator="containsText" text="4- Bajo">
      <formula>NOT(ISERROR(SEARCH("4- Bajo",K10)))</formula>
    </cfRule>
    <cfRule type="containsText" dxfId="266" priority="133" operator="containsText" text="1- Bajo">
      <formula>NOT(ISERROR(SEARCH("1- Bajo",K10)))</formula>
    </cfRule>
  </conditionalFormatting>
  <conditionalFormatting sqref="H10:I10 H15:I15 H20:I20 H25:I25 H30:I30 H35:I35 H40:I40 H45:I45">
    <cfRule type="containsText" dxfId="265" priority="122" operator="containsText" text="3- Moderado">
      <formula>NOT(ISERROR(SEARCH("3- Moderado",H10)))</formula>
    </cfRule>
    <cfRule type="containsText" dxfId="264" priority="123" operator="containsText" text="6- Moderado">
      <formula>NOT(ISERROR(SEARCH("6- Moderado",H10)))</formula>
    </cfRule>
    <cfRule type="containsText" dxfId="263" priority="124" operator="containsText" text="4- Moderado">
      <formula>NOT(ISERROR(SEARCH("4- Moderado",H10)))</formula>
    </cfRule>
    <cfRule type="containsText" dxfId="262" priority="125" operator="containsText" text="3- Bajo">
      <formula>NOT(ISERROR(SEARCH("3- Bajo",H10)))</formula>
    </cfRule>
    <cfRule type="containsText" dxfId="261" priority="126" operator="containsText" text="4- Bajo">
      <formula>NOT(ISERROR(SEARCH("4- Bajo",H10)))</formula>
    </cfRule>
    <cfRule type="containsText" dxfId="260" priority="127" operator="containsText" text="1- Bajo">
      <formula>NOT(ISERROR(SEARCH("1- Bajo",H10)))</formula>
    </cfRule>
  </conditionalFormatting>
  <conditionalFormatting sqref="A10 C10:E10 C15:E15 C20:E20 C25:E25 C30:E30 C35:E35 C40:E40 C45:E45">
    <cfRule type="containsText" dxfId="259" priority="116" operator="containsText" text="3- Moderado">
      <formula>NOT(ISERROR(SEARCH("3- Moderado",A10)))</formula>
    </cfRule>
    <cfRule type="containsText" dxfId="258" priority="117" operator="containsText" text="6- Moderado">
      <formula>NOT(ISERROR(SEARCH("6- Moderado",A10)))</formula>
    </cfRule>
    <cfRule type="containsText" dxfId="257" priority="118" operator="containsText" text="4- Moderado">
      <formula>NOT(ISERROR(SEARCH("4- Moderado",A10)))</formula>
    </cfRule>
    <cfRule type="containsText" dxfId="256" priority="119" operator="containsText" text="3- Bajo">
      <formula>NOT(ISERROR(SEARCH("3- Bajo",A10)))</formula>
    </cfRule>
    <cfRule type="containsText" dxfId="255" priority="120" operator="containsText" text="4- Bajo">
      <formula>NOT(ISERROR(SEARCH("4- Bajo",A10)))</formula>
    </cfRule>
    <cfRule type="containsText" dxfId="254" priority="121" operator="containsText" text="1- Bajo">
      <formula>NOT(ISERROR(SEARCH("1- Bajo",A10)))</formula>
    </cfRule>
  </conditionalFormatting>
  <conditionalFormatting sqref="F10:G10 F15:G15 F20:G20 F25:G25 F30:G30 F35:G35 F40:G40 F45:G45">
    <cfRule type="containsText" dxfId="253" priority="110" operator="containsText" text="3- Moderado">
      <formula>NOT(ISERROR(SEARCH("3- Moderado",F10)))</formula>
    </cfRule>
    <cfRule type="containsText" dxfId="252" priority="111" operator="containsText" text="6- Moderado">
      <formula>NOT(ISERROR(SEARCH("6- Moderado",F10)))</formula>
    </cfRule>
    <cfRule type="containsText" dxfId="251" priority="112" operator="containsText" text="4- Moderado">
      <formula>NOT(ISERROR(SEARCH("4- Moderado",F10)))</formula>
    </cfRule>
    <cfRule type="containsText" dxfId="250" priority="113" operator="containsText" text="3- Bajo">
      <formula>NOT(ISERROR(SEARCH("3- Bajo",F10)))</formula>
    </cfRule>
    <cfRule type="containsText" dxfId="249" priority="114" operator="containsText" text="4- Bajo">
      <formula>NOT(ISERROR(SEARCH("4- Bajo",F10)))</formula>
    </cfRule>
    <cfRule type="containsText" dxfId="248" priority="115" operator="containsText" text="1- Bajo">
      <formula>NOT(ISERROR(SEARCH("1- Bajo",F10)))</formula>
    </cfRule>
  </conditionalFormatting>
  <conditionalFormatting sqref="K8">
    <cfRule type="containsText" dxfId="247" priority="104" operator="containsText" text="3- Moderado">
      <formula>NOT(ISERROR(SEARCH("3- Moderado",K8)))</formula>
    </cfRule>
    <cfRule type="containsText" dxfId="246" priority="105" operator="containsText" text="6- Moderado">
      <formula>NOT(ISERROR(SEARCH("6- Moderado",K8)))</formula>
    </cfRule>
    <cfRule type="containsText" dxfId="245" priority="106" operator="containsText" text="4- Moderado">
      <formula>NOT(ISERROR(SEARCH("4- Moderado",K8)))</formula>
    </cfRule>
    <cfRule type="containsText" dxfId="244" priority="107" operator="containsText" text="3- Bajo">
      <formula>NOT(ISERROR(SEARCH("3- Bajo",K8)))</formula>
    </cfRule>
    <cfRule type="containsText" dxfId="243" priority="108" operator="containsText" text="4- Bajo">
      <formula>NOT(ISERROR(SEARCH("4- Bajo",K8)))</formula>
    </cfRule>
    <cfRule type="containsText" dxfId="242" priority="109" operator="containsText" text="1- Bajo">
      <formula>NOT(ISERROR(SEARCH("1- Bajo",K8)))</formula>
    </cfRule>
  </conditionalFormatting>
  <conditionalFormatting sqref="L8">
    <cfRule type="containsText" dxfId="241" priority="98" operator="containsText" text="3- Moderado">
      <formula>NOT(ISERROR(SEARCH("3- Moderado",L8)))</formula>
    </cfRule>
    <cfRule type="containsText" dxfId="240" priority="99" operator="containsText" text="6- Moderado">
      <formula>NOT(ISERROR(SEARCH("6- Moderado",L8)))</formula>
    </cfRule>
    <cfRule type="containsText" dxfId="239" priority="100" operator="containsText" text="4- Moderado">
      <formula>NOT(ISERROR(SEARCH("4- Moderado",L8)))</formula>
    </cfRule>
    <cfRule type="containsText" dxfId="238" priority="101" operator="containsText" text="3- Bajo">
      <formula>NOT(ISERROR(SEARCH("3- Bajo",L8)))</formula>
    </cfRule>
    <cfRule type="containsText" dxfId="237" priority="102" operator="containsText" text="4- Bajo">
      <formula>NOT(ISERROR(SEARCH("4- Bajo",L8)))</formula>
    </cfRule>
    <cfRule type="containsText" dxfId="236" priority="103" operator="containsText" text="1- Bajo">
      <formula>NOT(ISERROR(SEARCH("1- Bajo",L8)))</formula>
    </cfRule>
  </conditionalFormatting>
  <conditionalFormatting sqref="M8">
    <cfRule type="containsText" dxfId="235" priority="92" operator="containsText" text="3- Moderado">
      <formula>NOT(ISERROR(SEARCH("3- Moderado",M8)))</formula>
    </cfRule>
    <cfRule type="containsText" dxfId="234" priority="93" operator="containsText" text="6- Moderado">
      <formula>NOT(ISERROR(SEARCH("6- Moderado",M8)))</formula>
    </cfRule>
    <cfRule type="containsText" dxfId="233" priority="94" operator="containsText" text="4- Moderado">
      <formula>NOT(ISERROR(SEARCH("4- Moderado",M8)))</formula>
    </cfRule>
    <cfRule type="containsText" dxfId="232" priority="95" operator="containsText" text="3- Bajo">
      <formula>NOT(ISERROR(SEARCH("3- Bajo",M8)))</formula>
    </cfRule>
    <cfRule type="containsText" dxfId="231" priority="96" operator="containsText" text="4- Bajo">
      <formula>NOT(ISERROR(SEARCH("4- Bajo",M8)))</formula>
    </cfRule>
    <cfRule type="containsText" dxfId="230" priority="97" operator="containsText" text="1- Bajo">
      <formula>NOT(ISERROR(SEARCH("1- Bajo",M8)))</formula>
    </cfRule>
  </conditionalFormatting>
  <conditionalFormatting sqref="N10 N15 N20 N25 N30 N35 N40 N45">
    <cfRule type="containsText" dxfId="229" priority="86" operator="containsText" text="3- Moderado">
      <formula>NOT(ISERROR(SEARCH("3- Moderado",N10)))</formula>
    </cfRule>
    <cfRule type="containsText" dxfId="228" priority="87" operator="containsText" text="6- Moderado">
      <formula>NOT(ISERROR(SEARCH("6- Moderado",N10)))</formula>
    </cfRule>
    <cfRule type="containsText" dxfId="227" priority="88" operator="containsText" text="4- Moderado">
      <formula>NOT(ISERROR(SEARCH("4- Moderado",N10)))</formula>
    </cfRule>
    <cfRule type="containsText" dxfId="226" priority="89" operator="containsText" text="3- Bajo">
      <formula>NOT(ISERROR(SEARCH("3- Bajo",N10)))</formula>
    </cfRule>
    <cfRule type="containsText" dxfId="225" priority="90" operator="containsText" text="4- Bajo">
      <formula>NOT(ISERROR(SEARCH("4- Bajo",N10)))</formula>
    </cfRule>
    <cfRule type="containsText" dxfId="224" priority="91" operator="containsText" text="1- Bajo">
      <formula>NOT(ISERROR(SEARCH("1- Bajo",N10)))</formula>
    </cfRule>
  </conditionalFormatting>
  <conditionalFormatting sqref="H10:H49">
    <cfRule type="containsText" dxfId="223" priority="73" operator="containsText" text="Muy Alta">
      <formula>NOT(ISERROR(SEARCH("Muy Alta",H10)))</formula>
    </cfRule>
    <cfRule type="containsText" dxfId="222" priority="74" operator="containsText" text="Alta">
      <formula>NOT(ISERROR(SEARCH("Alta",H10)))</formula>
    </cfRule>
    <cfRule type="containsText" dxfId="221" priority="75" operator="containsText" text="Muy Alta">
      <formula>NOT(ISERROR(SEARCH("Muy Alta",H10)))</formula>
    </cfRule>
    <cfRule type="containsText" dxfId="220" priority="80" operator="containsText" text="Muy Baja">
      <formula>NOT(ISERROR(SEARCH("Muy Baja",H10)))</formula>
    </cfRule>
    <cfRule type="containsText" dxfId="219" priority="81" operator="containsText" text="Baja">
      <formula>NOT(ISERROR(SEARCH("Baja",H10)))</formula>
    </cfRule>
    <cfRule type="containsText" dxfId="218" priority="82" operator="containsText" text="Media">
      <formula>NOT(ISERROR(SEARCH("Media",H10)))</formula>
    </cfRule>
    <cfRule type="containsText" dxfId="217" priority="83" operator="containsText" text="Alta">
      <formula>NOT(ISERROR(SEARCH("Alta",H10)))</formula>
    </cfRule>
    <cfRule type="containsText" dxfId="216" priority="85" operator="containsText" text="Muy Alta">
      <formula>NOT(ISERROR(SEARCH("Muy Alta",H10)))</formula>
    </cfRule>
  </conditionalFormatting>
  <conditionalFormatting sqref="I10:I49">
    <cfRule type="containsText" dxfId="215" priority="76" operator="containsText" text="Catastrófico">
      <formula>NOT(ISERROR(SEARCH("Catastrófico",I10)))</formula>
    </cfRule>
    <cfRule type="containsText" dxfId="214" priority="77" operator="containsText" text="Mayor">
      <formula>NOT(ISERROR(SEARCH("Mayor",I10)))</formula>
    </cfRule>
    <cfRule type="containsText" dxfId="213" priority="78" operator="containsText" text="Menor">
      <formula>NOT(ISERROR(SEARCH("Menor",I10)))</formula>
    </cfRule>
    <cfRule type="containsText" dxfId="212" priority="79" operator="containsText" text="Leve">
      <formula>NOT(ISERROR(SEARCH("Leve",I10)))</formula>
    </cfRule>
    <cfRule type="containsText" dxfId="211" priority="84" operator="containsText" text="Moderado">
      <formula>NOT(ISERROR(SEARCH("Moderado",I10)))</formula>
    </cfRule>
  </conditionalFormatting>
  <conditionalFormatting sqref="K10:K49">
    <cfRule type="containsText" dxfId="210" priority="72" operator="containsText" text="Media">
      <formula>NOT(ISERROR(SEARCH("Media",K10)))</formula>
    </cfRule>
  </conditionalFormatting>
  <conditionalFormatting sqref="L10:L49 J10:J49">
    <cfRule type="containsText" dxfId="209" priority="71" operator="containsText" text="Moderado">
      <formula>NOT(ISERROR(SEARCH("Moderado",J10)))</formula>
    </cfRule>
  </conditionalFormatting>
  <conditionalFormatting sqref="J10:J49">
    <cfRule type="containsText" dxfId="208" priority="69" operator="containsText" text="Bajo">
      <formula>NOT(ISERROR(SEARCH("Bajo",J10)))</formula>
    </cfRule>
    <cfRule type="containsText" dxfId="207" priority="70" operator="containsText" text="Extremo">
      <formula>NOT(ISERROR(SEARCH("Extremo",J10)))</formula>
    </cfRule>
  </conditionalFormatting>
  <conditionalFormatting sqref="K10:K49">
    <cfRule type="containsText" dxfId="206" priority="67" operator="containsText" text="Baja">
      <formula>NOT(ISERROR(SEARCH("Baja",K10)))</formula>
    </cfRule>
    <cfRule type="containsText" dxfId="205" priority="68" operator="containsText" text="Muy Baja">
      <formula>NOT(ISERROR(SEARCH("Muy Baja",K10)))</formula>
    </cfRule>
  </conditionalFormatting>
  <conditionalFormatting sqref="K10:K49">
    <cfRule type="containsText" dxfId="204" priority="65" operator="containsText" text="Muy Alta">
      <formula>NOT(ISERROR(SEARCH("Muy Alta",K10)))</formula>
    </cfRule>
    <cfRule type="containsText" dxfId="203" priority="66" operator="containsText" text="Alta">
      <formula>NOT(ISERROR(SEARCH("Alta",K10)))</formula>
    </cfRule>
  </conditionalFormatting>
  <conditionalFormatting sqref="L10:L49">
    <cfRule type="containsText" dxfId="202" priority="61" operator="containsText" text="Catastrófico">
      <formula>NOT(ISERROR(SEARCH("Catastrófico",L10)))</formula>
    </cfRule>
    <cfRule type="containsText" dxfId="201" priority="62" operator="containsText" text="Mayor">
      <formula>NOT(ISERROR(SEARCH("Mayor",L10)))</formula>
    </cfRule>
    <cfRule type="containsText" dxfId="200" priority="63" operator="containsText" text="Menor">
      <formula>NOT(ISERROR(SEARCH("Menor",L10)))</formula>
    </cfRule>
    <cfRule type="containsText" dxfId="199" priority="64" operator="containsText" text="Leve">
      <formula>NOT(ISERROR(SEARCH("Leve",L10)))</formula>
    </cfRule>
  </conditionalFormatting>
  <conditionalFormatting sqref="A15">
    <cfRule type="containsText" dxfId="198" priority="55" operator="containsText" text="3- Moderado">
      <formula>NOT(ISERROR(SEARCH("3- Moderado",A15)))</formula>
    </cfRule>
    <cfRule type="containsText" dxfId="197" priority="56" operator="containsText" text="6- Moderado">
      <formula>NOT(ISERROR(SEARCH("6- Moderado",A15)))</formula>
    </cfRule>
    <cfRule type="containsText" dxfId="196" priority="57" operator="containsText" text="4- Moderado">
      <formula>NOT(ISERROR(SEARCH("4- Moderado",A15)))</formula>
    </cfRule>
    <cfRule type="containsText" dxfId="195" priority="58" operator="containsText" text="3- Bajo">
      <formula>NOT(ISERROR(SEARCH("3- Bajo",A15)))</formula>
    </cfRule>
    <cfRule type="containsText" dxfId="194" priority="59" operator="containsText" text="4- Bajo">
      <formula>NOT(ISERROR(SEARCH("4- Bajo",A15)))</formula>
    </cfRule>
    <cfRule type="containsText" dxfId="193" priority="60" operator="containsText" text="1- Bajo">
      <formula>NOT(ISERROR(SEARCH("1- Bajo",A15)))</formula>
    </cfRule>
  </conditionalFormatting>
  <conditionalFormatting sqref="A20">
    <cfRule type="containsText" dxfId="192" priority="49" operator="containsText" text="3- Moderado">
      <formula>NOT(ISERROR(SEARCH("3- Moderado",A20)))</formula>
    </cfRule>
    <cfRule type="containsText" dxfId="191" priority="50" operator="containsText" text="6- Moderado">
      <formula>NOT(ISERROR(SEARCH("6- Moderado",A20)))</formula>
    </cfRule>
    <cfRule type="containsText" dxfId="190" priority="51" operator="containsText" text="4- Moderado">
      <formula>NOT(ISERROR(SEARCH("4- Moderado",A20)))</formula>
    </cfRule>
    <cfRule type="containsText" dxfId="189" priority="52" operator="containsText" text="3- Bajo">
      <formula>NOT(ISERROR(SEARCH("3- Bajo",A20)))</formula>
    </cfRule>
    <cfRule type="containsText" dxfId="188" priority="53" operator="containsText" text="4- Bajo">
      <formula>NOT(ISERROR(SEARCH("4- Bajo",A20)))</formula>
    </cfRule>
    <cfRule type="containsText" dxfId="187" priority="54" operator="containsText" text="1- Bajo">
      <formula>NOT(ISERROR(SEARCH("1- Bajo",A20)))</formula>
    </cfRule>
  </conditionalFormatting>
  <conditionalFormatting sqref="A30">
    <cfRule type="containsText" dxfId="186" priority="43" operator="containsText" text="3- Moderado">
      <formula>NOT(ISERROR(SEARCH("3- Moderado",A30)))</formula>
    </cfRule>
    <cfRule type="containsText" dxfId="185" priority="44" operator="containsText" text="6- Moderado">
      <formula>NOT(ISERROR(SEARCH("6- Moderado",A30)))</formula>
    </cfRule>
    <cfRule type="containsText" dxfId="184" priority="45" operator="containsText" text="4- Moderado">
      <formula>NOT(ISERROR(SEARCH("4- Moderado",A30)))</formula>
    </cfRule>
    <cfRule type="containsText" dxfId="183" priority="46" operator="containsText" text="3- Bajo">
      <formula>NOT(ISERROR(SEARCH("3- Bajo",A30)))</formula>
    </cfRule>
    <cfRule type="containsText" dxfId="182" priority="47" operator="containsText" text="4- Bajo">
      <formula>NOT(ISERROR(SEARCH("4- Bajo",A30)))</formula>
    </cfRule>
    <cfRule type="containsText" dxfId="181" priority="48" operator="containsText" text="1- Bajo">
      <formula>NOT(ISERROR(SEARCH("1- Bajo",A30)))</formula>
    </cfRule>
  </conditionalFormatting>
  <conditionalFormatting sqref="A35">
    <cfRule type="containsText" dxfId="180" priority="37" operator="containsText" text="3- Moderado">
      <formula>NOT(ISERROR(SEARCH("3- Moderado",A35)))</formula>
    </cfRule>
    <cfRule type="containsText" dxfId="179" priority="38" operator="containsText" text="6- Moderado">
      <formula>NOT(ISERROR(SEARCH("6- Moderado",A35)))</formula>
    </cfRule>
    <cfRule type="containsText" dxfId="178" priority="39" operator="containsText" text="4- Moderado">
      <formula>NOT(ISERROR(SEARCH("4- Moderado",A35)))</formula>
    </cfRule>
    <cfRule type="containsText" dxfId="177" priority="40" operator="containsText" text="3- Bajo">
      <formula>NOT(ISERROR(SEARCH("3- Bajo",A35)))</formula>
    </cfRule>
    <cfRule type="containsText" dxfId="176" priority="41" operator="containsText" text="4- Bajo">
      <formula>NOT(ISERROR(SEARCH("4- Bajo",A35)))</formula>
    </cfRule>
    <cfRule type="containsText" dxfId="175" priority="42" operator="containsText" text="1- Bajo">
      <formula>NOT(ISERROR(SEARCH("1- Bajo",A35)))</formula>
    </cfRule>
  </conditionalFormatting>
  <conditionalFormatting sqref="A40 A45">
    <cfRule type="containsText" dxfId="174" priority="31" operator="containsText" text="3- Moderado">
      <formula>NOT(ISERROR(SEARCH("3- Moderado",A40)))</formula>
    </cfRule>
    <cfRule type="containsText" dxfId="173" priority="32" operator="containsText" text="6- Moderado">
      <formula>NOT(ISERROR(SEARCH("6- Moderado",A40)))</formula>
    </cfRule>
    <cfRule type="containsText" dxfId="172" priority="33" operator="containsText" text="4- Moderado">
      <formula>NOT(ISERROR(SEARCH("4- Moderado",A40)))</formula>
    </cfRule>
    <cfRule type="containsText" dxfId="171" priority="34" operator="containsText" text="3- Bajo">
      <formula>NOT(ISERROR(SEARCH("3- Bajo",A40)))</formula>
    </cfRule>
    <cfRule type="containsText" dxfId="170" priority="35" operator="containsText" text="4- Bajo">
      <formula>NOT(ISERROR(SEARCH("4- Bajo",A40)))</formula>
    </cfRule>
    <cfRule type="containsText" dxfId="169" priority="36" operator="containsText" text="1- Bajo">
      <formula>NOT(ISERROR(SEARCH("1- Bajo",A40)))</formula>
    </cfRule>
  </conditionalFormatting>
  <conditionalFormatting sqref="A25">
    <cfRule type="containsText" dxfId="168" priority="13" operator="containsText" text="3- Moderado">
      <formula>NOT(ISERROR(SEARCH("3- Moderado",A25)))</formula>
    </cfRule>
    <cfRule type="containsText" dxfId="167" priority="14" operator="containsText" text="6- Moderado">
      <formula>NOT(ISERROR(SEARCH("6- Moderado",A25)))</formula>
    </cfRule>
    <cfRule type="containsText" dxfId="166" priority="15" operator="containsText" text="4- Moderado">
      <formula>NOT(ISERROR(SEARCH("4- Moderado",A25)))</formula>
    </cfRule>
    <cfRule type="containsText" dxfId="165" priority="16" operator="containsText" text="3- Bajo">
      <formula>NOT(ISERROR(SEARCH("3- Bajo",A25)))</formula>
    </cfRule>
    <cfRule type="containsText" dxfId="164" priority="17" operator="containsText" text="4- Bajo">
      <formula>NOT(ISERROR(SEARCH("4- Bajo",A25)))</formula>
    </cfRule>
    <cfRule type="containsText" dxfId="163" priority="18" operator="containsText" text="1- Bajo">
      <formula>NOT(ISERROR(SEARCH("1- Bajo",A25)))</formula>
    </cfRule>
  </conditionalFormatting>
  <conditionalFormatting sqref="B10 B15 B20 B25 B30 B35 B40 B45">
    <cfRule type="containsText" dxfId="162" priority="7" operator="containsText" text="3- Moderado">
      <formula>NOT(ISERROR(SEARCH("3- Moderado",B10)))</formula>
    </cfRule>
    <cfRule type="containsText" dxfId="161" priority="8" operator="containsText" text="6- Moderado">
      <formula>NOT(ISERROR(SEARCH("6- Moderado",B10)))</formula>
    </cfRule>
    <cfRule type="containsText" dxfId="160" priority="9" operator="containsText" text="4- Moderado">
      <formula>NOT(ISERROR(SEARCH("4- Moderado",B10)))</formula>
    </cfRule>
    <cfRule type="containsText" dxfId="159" priority="10" operator="containsText" text="3- Bajo">
      <formula>NOT(ISERROR(SEARCH("3- Bajo",B10)))</formula>
    </cfRule>
    <cfRule type="containsText" dxfId="158" priority="11" operator="containsText" text="4- Bajo">
      <formula>NOT(ISERROR(SEARCH("4- Bajo",B10)))</formula>
    </cfRule>
    <cfRule type="containsText" dxfId="157" priority="12" operator="containsText" text="1- Bajo">
      <formula>NOT(ISERROR(SEARCH("1- Bajo",B10)))</formula>
    </cfRule>
  </conditionalFormatting>
  <conditionalFormatting sqref="J10:J49">
    <cfRule type="containsText" dxfId="156" priority="1696" operator="containsText" text="Bajo">
      <formula>NOT(ISERROR(SEARCH("Bajo",J10)))</formula>
    </cfRule>
    <cfRule type="containsText" dxfId="155" priority="1697" operator="containsText" text="Moderado">
      <formula>NOT(ISERROR(SEARCH("Moderado",J10)))</formula>
    </cfRule>
    <cfRule type="containsText" dxfId="154" priority="1698" operator="containsText" text="Alto">
      <formula>NOT(ISERROR(SEARCH("Alto",J10)))</formula>
    </cfRule>
    <cfRule type="containsText" dxfId="153" priority="1699" operator="containsText" text="Extremo">
      <formula>NOT(ISERROR(SEARCH("Extremo",J10)))</formula>
    </cfRule>
    <cfRule type="colorScale" priority="1700">
      <colorScale>
        <cfvo type="min"/>
        <cfvo type="max"/>
        <color rgb="FFFF7128"/>
        <color rgb="FFFFEF9C"/>
      </colorScale>
    </cfRule>
  </conditionalFormatting>
  <conditionalFormatting sqref="M10:M49">
    <cfRule type="containsText" dxfId="152" priority="1701" operator="containsText" text="Moderado">
      <formula>NOT(ISERROR(SEARCH("Moderado",M10)))</formula>
    </cfRule>
    <cfRule type="containsText" dxfId="151" priority="1702" operator="containsText" text="Bajo">
      <formula>NOT(ISERROR(SEARCH("Bajo",M10)))</formula>
    </cfRule>
    <cfRule type="containsText" dxfId="150" priority="1703" operator="containsText" text="Moderado">
      <formula>NOT(ISERROR(SEARCH("Moderado",M10)))</formula>
    </cfRule>
    <cfRule type="containsText" dxfId="149" priority="1704" operator="containsText" text="Alto">
      <formula>NOT(ISERROR(SEARCH("Alto",M10)))</formula>
    </cfRule>
    <cfRule type="containsText" dxfId="148" priority="1705" operator="containsText" text="Extremo">
      <formula>NOT(ISERROR(SEARCH("Extremo",M10)))</formula>
    </cfRule>
    <cfRule type="colorScale" priority="1706">
      <colorScale>
        <cfvo type="min"/>
        <cfvo type="max"/>
        <color rgb="FFFF7128"/>
        <color rgb="FFFFEF9C"/>
      </colorScale>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R8"/>
  </dataValidation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S49"/>
  <sheetViews>
    <sheetView tabSelected="1" topLeftCell="M34" zoomScaleNormal="100" workbookViewId="0">
      <selection activeCell="U7" sqref="U7:U8"/>
    </sheetView>
  </sheetViews>
  <sheetFormatPr baseColWidth="10" defaultColWidth="11.42578125" defaultRowHeight="14.25"/>
  <cols>
    <col min="1" max="1" width="8" style="200" customWidth="1"/>
    <col min="2" max="2" width="18.42578125" style="200" customWidth="1"/>
    <col min="3" max="3" width="15.5703125" style="84" customWidth="1"/>
    <col min="4" max="4" width="21.28515625" style="200" customWidth="1"/>
    <col min="5" max="5" width="18" style="181" customWidth="1"/>
    <col min="6" max="6" width="31" style="84" customWidth="1"/>
    <col min="7" max="7" width="17.42578125" style="84" customWidth="1"/>
    <col min="8" max="8" width="10.5703125" style="96" customWidth="1"/>
    <col min="9" max="9" width="10.42578125" style="96" customWidth="1"/>
    <col min="10" max="10" width="10.28515625" style="201" customWidth="1"/>
    <col min="11" max="11" width="8.5703125" style="96" customWidth="1"/>
    <col min="12" max="12" width="9" style="96" customWidth="1"/>
    <col min="13" max="13" width="8.7109375" style="96" customWidth="1"/>
    <col min="14" max="14" width="14.85546875" style="84" customWidth="1"/>
    <col min="15" max="15" width="32.85546875" style="84" customWidth="1"/>
    <col min="16" max="18" width="12" style="84" customWidth="1"/>
    <col min="19" max="20" width="14.140625" style="84" customWidth="1"/>
    <col min="21" max="21" width="32" style="84" customWidth="1"/>
    <col min="22" max="177" width="11.42578125" style="105"/>
    <col min="178" max="16384" width="11.42578125" style="84"/>
  </cols>
  <sheetData>
    <row r="1" spans="1:279" s="185" customFormat="1" ht="16.5" customHeight="1">
      <c r="A1" s="323"/>
      <c r="B1" s="324"/>
      <c r="C1" s="324"/>
      <c r="D1" s="521" t="s">
        <v>369</v>
      </c>
      <c r="E1" s="521"/>
      <c r="F1" s="521"/>
      <c r="G1" s="521"/>
      <c r="H1" s="521"/>
      <c r="I1" s="521"/>
      <c r="J1" s="521"/>
      <c r="K1" s="521"/>
      <c r="L1" s="521"/>
      <c r="M1" s="521"/>
      <c r="N1" s="521"/>
      <c r="O1" s="521"/>
      <c r="P1" s="521"/>
      <c r="Q1" s="522"/>
      <c r="R1" s="212"/>
      <c r="S1" s="316" t="s">
        <v>67</v>
      </c>
      <c r="T1" s="316"/>
      <c r="U1" s="316"/>
      <c r="V1" s="184"/>
      <c r="W1" s="184"/>
      <c r="X1" s="184"/>
      <c r="Y1" s="184"/>
      <c r="Z1" s="184"/>
      <c r="AA1" s="184"/>
      <c r="AB1" s="184"/>
      <c r="AC1" s="184"/>
      <c r="AD1" s="184"/>
      <c r="AE1" s="184"/>
      <c r="AF1" s="184"/>
      <c r="AG1" s="184"/>
      <c r="AH1" s="184"/>
      <c r="AI1" s="184"/>
      <c r="AJ1" s="184"/>
      <c r="AK1" s="184"/>
      <c r="AL1" s="184"/>
      <c r="AM1" s="184"/>
      <c r="AN1" s="184"/>
      <c r="AO1" s="184"/>
      <c r="AP1" s="184"/>
      <c r="AQ1" s="184"/>
      <c r="AR1" s="184"/>
      <c r="AS1" s="184"/>
      <c r="AT1" s="184"/>
      <c r="AU1" s="184"/>
      <c r="AV1" s="184"/>
      <c r="AW1" s="184"/>
      <c r="AX1" s="184"/>
      <c r="AY1" s="184"/>
      <c r="AZ1" s="184"/>
      <c r="BA1" s="184"/>
      <c r="BB1" s="184"/>
      <c r="BC1" s="184"/>
      <c r="BD1" s="184"/>
      <c r="BE1" s="184"/>
      <c r="BF1" s="184"/>
      <c r="BG1" s="184"/>
      <c r="BH1" s="184"/>
      <c r="BI1" s="184"/>
      <c r="BJ1" s="184"/>
      <c r="BK1" s="184"/>
      <c r="BL1" s="184"/>
      <c r="BM1" s="184"/>
      <c r="BN1" s="184"/>
      <c r="BO1" s="184"/>
      <c r="BP1" s="184"/>
      <c r="BQ1" s="184"/>
      <c r="BR1" s="184"/>
      <c r="BS1" s="184"/>
      <c r="BT1" s="184"/>
      <c r="BU1" s="184"/>
      <c r="BV1" s="184"/>
      <c r="BW1" s="184"/>
      <c r="BX1" s="184"/>
      <c r="BY1" s="184"/>
      <c r="BZ1" s="184"/>
      <c r="CA1" s="184"/>
      <c r="CB1" s="184"/>
      <c r="CC1" s="184"/>
      <c r="CD1" s="184"/>
      <c r="CE1" s="184"/>
      <c r="CF1" s="184"/>
      <c r="CG1" s="184"/>
      <c r="CH1" s="184"/>
      <c r="CI1" s="184"/>
      <c r="CJ1" s="184"/>
      <c r="CK1" s="184"/>
      <c r="CL1" s="184"/>
      <c r="CM1" s="184"/>
      <c r="CN1" s="184"/>
      <c r="CO1" s="184"/>
      <c r="CP1" s="184"/>
      <c r="CQ1" s="184"/>
      <c r="CR1" s="184"/>
      <c r="CS1" s="184"/>
      <c r="CT1" s="184"/>
      <c r="CU1" s="184"/>
      <c r="CV1" s="184"/>
      <c r="CW1" s="184"/>
      <c r="CX1" s="184"/>
      <c r="CY1" s="184"/>
      <c r="CZ1" s="184"/>
      <c r="DA1" s="184"/>
      <c r="DB1" s="184"/>
      <c r="DC1" s="184"/>
      <c r="DD1" s="184"/>
      <c r="DE1" s="184"/>
      <c r="DF1" s="184"/>
      <c r="DG1" s="184"/>
      <c r="DH1" s="184"/>
      <c r="DI1" s="184"/>
      <c r="DJ1" s="184"/>
      <c r="DK1" s="184"/>
      <c r="DL1" s="184"/>
      <c r="DM1" s="184"/>
      <c r="DN1" s="184"/>
      <c r="DO1" s="184"/>
      <c r="DP1" s="184"/>
      <c r="DQ1" s="184"/>
      <c r="DR1" s="184"/>
      <c r="DS1" s="184"/>
      <c r="DT1" s="184"/>
      <c r="DU1" s="184"/>
      <c r="DV1" s="184"/>
      <c r="DW1" s="184"/>
      <c r="DX1" s="184"/>
      <c r="DY1" s="184"/>
      <c r="DZ1" s="184"/>
      <c r="EA1" s="184"/>
      <c r="EB1" s="184"/>
      <c r="EC1" s="184"/>
      <c r="ED1" s="184"/>
      <c r="EE1" s="184"/>
      <c r="EF1" s="184"/>
      <c r="EG1" s="184"/>
      <c r="EH1" s="184"/>
      <c r="EI1" s="184"/>
      <c r="EJ1" s="184"/>
      <c r="EK1" s="184"/>
      <c r="EL1" s="184"/>
      <c r="EM1" s="184"/>
      <c r="EN1" s="184"/>
      <c r="EO1" s="184"/>
      <c r="EP1" s="184"/>
      <c r="EQ1" s="184"/>
      <c r="ER1" s="184"/>
      <c r="ES1" s="184"/>
      <c r="ET1" s="184"/>
      <c r="EU1" s="184"/>
      <c r="EV1" s="184"/>
      <c r="EW1" s="184"/>
      <c r="EX1" s="184"/>
      <c r="EY1" s="184"/>
      <c r="EZ1" s="184"/>
      <c r="FA1" s="184"/>
      <c r="FB1" s="184"/>
      <c r="FC1" s="184"/>
      <c r="FD1" s="184"/>
      <c r="FE1" s="184"/>
      <c r="FF1" s="184"/>
      <c r="FG1" s="184"/>
      <c r="FH1" s="184"/>
      <c r="FI1" s="184"/>
      <c r="FJ1" s="184"/>
      <c r="FK1" s="184"/>
      <c r="FL1" s="184"/>
      <c r="FM1" s="184"/>
      <c r="FN1" s="184"/>
      <c r="FO1" s="184"/>
      <c r="FP1" s="184"/>
      <c r="FQ1" s="184"/>
      <c r="FR1" s="184"/>
      <c r="FS1" s="184"/>
      <c r="FT1" s="184"/>
      <c r="FU1" s="184"/>
      <c r="FV1" s="184"/>
      <c r="FW1" s="184"/>
      <c r="FX1" s="184"/>
      <c r="FY1" s="184"/>
      <c r="FZ1" s="184"/>
      <c r="GA1" s="184"/>
      <c r="GB1" s="184"/>
      <c r="GC1" s="184"/>
      <c r="GD1" s="184"/>
      <c r="GE1" s="184"/>
      <c r="GF1" s="184"/>
      <c r="GG1" s="184"/>
      <c r="GH1" s="184"/>
      <c r="GI1" s="184"/>
      <c r="GJ1" s="184"/>
      <c r="GK1" s="184"/>
      <c r="GL1" s="184"/>
      <c r="GM1" s="184"/>
      <c r="GN1" s="184"/>
      <c r="GO1" s="184"/>
      <c r="GP1" s="184"/>
      <c r="GQ1" s="184"/>
      <c r="GR1" s="184"/>
      <c r="GS1" s="184"/>
      <c r="GT1" s="184"/>
      <c r="GU1" s="184"/>
      <c r="GV1" s="184"/>
      <c r="GW1" s="184"/>
      <c r="GX1" s="184"/>
      <c r="GY1" s="184"/>
      <c r="GZ1" s="184"/>
      <c r="HA1" s="184"/>
      <c r="HB1" s="184"/>
      <c r="HC1" s="184"/>
      <c r="HD1" s="184"/>
      <c r="HE1" s="184"/>
      <c r="HF1" s="184"/>
      <c r="HG1" s="184"/>
      <c r="HH1" s="184"/>
      <c r="HI1" s="184"/>
      <c r="HJ1" s="184"/>
      <c r="HK1" s="184"/>
      <c r="HL1" s="184"/>
      <c r="HM1" s="184"/>
      <c r="HN1" s="184"/>
      <c r="HO1" s="184"/>
      <c r="HP1" s="184"/>
      <c r="HQ1" s="184"/>
      <c r="HR1" s="184"/>
      <c r="HS1" s="184"/>
      <c r="HT1" s="184"/>
      <c r="HU1" s="184"/>
      <c r="HV1" s="184"/>
      <c r="HW1" s="184"/>
      <c r="HX1" s="184"/>
      <c r="HY1" s="184"/>
      <c r="HZ1" s="184"/>
      <c r="IA1" s="184"/>
      <c r="IB1" s="184"/>
      <c r="IC1" s="184"/>
      <c r="ID1" s="184"/>
      <c r="IE1" s="184"/>
      <c r="IF1" s="184"/>
      <c r="IG1" s="184"/>
      <c r="IH1" s="184"/>
      <c r="II1" s="184"/>
      <c r="IJ1" s="184"/>
      <c r="IK1" s="184"/>
      <c r="IL1" s="184"/>
      <c r="IM1" s="184"/>
      <c r="IN1" s="184"/>
      <c r="IO1" s="184"/>
      <c r="IP1" s="184"/>
      <c r="IQ1" s="184"/>
      <c r="IR1" s="184"/>
      <c r="IS1" s="184"/>
      <c r="IT1" s="184"/>
      <c r="IU1" s="184"/>
      <c r="IV1" s="184"/>
      <c r="IW1" s="184"/>
      <c r="IX1" s="184"/>
      <c r="IY1" s="184"/>
      <c r="IZ1" s="184"/>
      <c r="JA1" s="184"/>
      <c r="JB1" s="184"/>
      <c r="JC1" s="184"/>
      <c r="JD1" s="184"/>
      <c r="JE1" s="184"/>
      <c r="JF1" s="184"/>
      <c r="JG1" s="184"/>
      <c r="JH1" s="184"/>
      <c r="JI1" s="184"/>
      <c r="JJ1" s="184"/>
      <c r="JK1" s="184"/>
      <c r="JL1" s="184"/>
      <c r="JM1" s="184"/>
      <c r="JN1" s="184"/>
      <c r="JO1" s="184"/>
      <c r="JP1" s="184"/>
      <c r="JQ1" s="184"/>
      <c r="JR1" s="184"/>
      <c r="JS1" s="184"/>
    </row>
    <row r="2" spans="1:279" s="185" customFormat="1" ht="39.75" customHeight="1">
      <c r="A2" s="325"/>
      <c r="B2" s="326"/>
      <c r="C2" s="326"/>
      <c r="D2" s="523"/>
      <c r="E2" s="523"/>
      <c r="F2" s="523"/>
      <c r="G2" s="523"/>
      <c r="H2" s="523"/>
      <c r="I2" s="523"/>
      <c r="J2" s="523"/>
      <c r="K2" s="523"/>
      <c r="L2" s="523"/>
      <c r="M2" s="523"/>
      <c r="N2" s="523"/>
      <c r="O2" s="523"/>
      <c r="P2" s="523"/>
      <c r="Q2" s="524"/>
      <c r="R2" s="212"/>
      <c r="S2" s="316"/>
      <c r="T2" s="316"/>
      <c r="U2" s="316"/>
      <c r="V2" s="184"/>
      <c r="W2" s="184"/>
      <c r="X2" s="184"/>
      <c r="Y2" s="184"/>
      <c r="Z2" s="184"/>
      <c r="AA2" s="184"/>
      <c r="AB2" s="184"/>
      <c r="AC2" s="184"/>
      <c r="AD2" s="184"/>
      <c r="AE2" s="184"/>
      <c r="AF2" s="184"/>
      <c r="AG2" s="184"/>
      <c r="AH2" s="184"/>
      <c r="AI2" s="184"/>
      <c r="AJ2" s="184"/>
      <c r="AK2" s="184"/>
      <c r="AL2" s="184"/>
      <c r="AM2" s="184"/>
      <c r="AN2" s="184"/>
      <c r="AO2" s="184"/>
      <c r="AP2" s="184"/>
      <c r="AQ2" s="184"/>
      <c r="AR2" s="184"/>
      <c r="AS2" s="184"/>
      <c r="AT2" s="184"/>
      <c r="AU2" s="184"/>
      <c r="AV2" s="184"/>
      <c r="AW2" s="184"/>
      <c r="AX2" s="184"/>
      <c r="AY2" s="184"/>
      <c r="AZ2" s="184"/>
      <c r="BA2" s="184"/>
      <c r="BB2" s="184"/>
      <c r="BC2" s="184"/>
      <c r="BD2" s="184"/>
      <c r="BE2" s="184"/>
      <c r="BF2" s="184"/>
      <c r="BG2" s="184"/>
      <c r="BH2" s="184"/>
      <c r="BI2" s="184"/>
      <c r="BJ2" s="184"/>
      <c r="BK2" s="184"/>
      <c r="BL2" s="184"/>
      <c r="BM2" s="184"/>
      <c r="BN2" s="184"/>
      <c r="BO2" s="184"/>
      <c r="BP2" s="184"/>
      <c r="BQ2" s="184"/>
      <c r="BR2" s="184"/>
      <c r="BS2" s="184"/>
      <c r="BT2" s="184"/>
      <c r="BU2" s="184"/>
      <c r="BV2" s="184"/>
      <c r="BW2" s="184"/>
      <c r="BX2" s="184"/>
      <c r="BY2" s="184"/>
      <c r="BZ2" s="184"/>
      <c r="CA2" s="184"/>
      <c r="CB2" s="184"/>
      <c r="CC2" s="184"/>
      <c r="CD2" s="184"/>
      <c r="CE2" s="184"/>
      <c r="CF2" s="184"/>
      <c r="CG2" s="184"/>
      <c r="CH2" s="184"/>
      <c r="CI2" s="184"/>
      <c r="CJ2" s="184"/>
      <c r="CK2" s="184"/>
      <c r="CL2" s="184"/>
      <c r="CM2" s="184"/>
      <c r="CN2" s="184"/>
      <c r="CO2" s="184"/>
      <c r="CP2" s="184"/>
      <c r="CQ2" s="184"/>
      <c r="CR2" s="184"/>
      <c r="CS2" s="184"/>
      <c r="CT2" s="184"/>
      <c r="CU2" s="184"/>
      <c r="CV2" s="184"/>
      <c r="CW2" s="184"/>
      <c r="CX2" s="184"/>
      <c r="CY2" s="184"/>
      <c r="CZ2" s="184"/>
      <c r="DA2" s="184"/>
      <c r="DB2" s="184"/>
      <c r="DC2" s="184"/>
      <c r="DD2" s="184"/>
      <c r="DE2" s="184"/>
      <c r="DF2" s="184"/>
      <c r="DG2" s="184"/>
      <c r="DH2" s="184"/>
      <c r="DI2" s="184"/>
      <c r="DJ2" s="184"/>
      <c r="DK2" s="184"/>
      <c r="DL2" s="184"/>
      <c r="DM2" s="184"/>
      <c r="DN2" s="184"/>
      <c r="DO2" s="184"/>
      <c r="DP2" s="184"/>
      <c r="DQ2" s="184"/>
      <c r="DR2" s="184"/>
      <c r="DS2" s="184"/>
      <c r="DT2" s="184"/>
      <c r="DU2" s="184"/>
      <c r="DV2" s="184"/>
      <c r="DW2" s="184"/>
      <c r="DX2" s="184"/>
      <c r="DY2" s="184"/>
      <c r="DZ2" s="184"/>
      <c r="EA2" s="184"/>
      <c r="EB2" s="184"/>
      <c r="EC2" s="184"/>
      <c r="ED2" s="184"/>
      <c r="EE2" s="184"/>
      <c r="EF2" s="184"/>
      <c r="EG2" s="184"/>
      <c r="EH2" s="184"/>
      <c r="EI2" s="184"/>
      <c r="EJ2" s="184"/>
      <c r="EK2" s="184"/>
      <c r="EL2" s="184"/>
      <c r="EM2" s="184"/>
      <c r="EN2" s="184"/>
      <c r="EO2" s="184"/>
      <c r="EP2" s="184"/>
      <c r="EQ2" s="184"/>
      <c r="ER2" s="184"/>
      <c r="ES2" s="184"/>
      <c r="ET2" s="184"/>
      <c r="EU2" s="184"/>
      <c r="EV2" s="184"/>
      <c r="EW2" s="184"/>
      <c r="EX2" s="184"/>
      <c r="EY2" s="184"/>
      <c r="EZ2" s="184"/>
      <c r="FA2" s="184"/>
      <c r="FB2" s="184"/>
      <c r="FC2" s="184"/>
      <c r="FD2" s="184"/>
      <c r="FE2" s="184"/>
      <c r="FF2" s="184"/>
      <c r="FG2" s="184"/>
      <c r="FH2" s="184"/>
      <c r="FI2" s="184"/>
      <c r="FJ2" s="184"/>
      <c r="FK2" s="184"/>
      <c r="FL2" s="184"/>
      <c r="FM2" s="184"/>
      <c r="FN2" s="184"/>
      <c r="FO2" s="184"/>
      <c r="FP2" s="184"/>
      <c r="FQ2" s="184"/>
      <c r="FR2" s="184"/>
      <c r="FS2" s="184"/>
      <c r="FT2" s="184"/>
      <c r="FU2" s="184"/>
      <c r="FV2" s="184"/>
      <c r="FW2" s="184"/>
      <c r="FX2" s="184"/>
      <c r="FY2" s="184"/>
      <c r="FZ2" s="184"/>
      <c r="GA2" s="184"/>
      <c r="GB2" s="184"/>
      <c r="GC2" s="184"/>
      <c r="GD2" s="184"/>
      <c r="GE2" s="184"/>
      <c r="GF2" s="184"/>
      <c r="GG2" s="184"/>
      <c r="GH2" s="184"/>
      <c r="GI2" s="184"/>
      <c r="GJ2" s="184"/>
      <c r="GK2" s="184"/>
      <c r="GL2" s="184"/>
      <c r="GM2" s="184"/>
      <c r="GN2" s="184"/>
      <c r="GO2" s="184"/>
      <c r="GP2" s="184"/>
      <c r="GQ2" s="184"/>
      <c r="GR2" s="184"/>
      <c r="GS2" s="184"/>
      <c r="GT2" s="184"/>
      <c r="GU2" s="184"/>
      <c r="GV2" s="184"/>
      <c r="GW2" s="184"/>
      <c r="GX2" s="184"/>
      <c r="GY2" s="184"/>
      <c r="GZ2" s="184"/>
      <c r="HA2" s="184"/>
      <c r="HB2" s="184"/>
      <c r="HC2" s="184"/>
      <c r="HD2" s="184"/>
      <c r="HE2" s="184"/>
      <c r="HF2" s="184"/>
      <c r="HG2" s="184"/>
      <c r="HH2" s="184"/>
      <c r="HI2" s="184"/>
      <c r="HJ2" s="184"/>
      <c r="HK2" s="184"/>
      <c r="HL2" s="184"/>
      <c r="HM2" s="184"/>
      <c r="HN2" s="184"/>
      <c r="HO2" s="184"/>
      <c r="HP2" s="184"/>
      <c r="HQ2" s="184"/>
      <c r="HR2" s="184"/>
      <c r="HS2" s="184"/>
      <c r="HT2" s="184"/>
      <c r="HU2" s="184"/>
      <c r="HV2" s="184"/>
      <c r="HW2" s="184"/>
      <c r="HX2" s="184"/>
      <c r="HY2" s="184"/>
      <c r="HZ2" s="184"/>
      <c r="IA2" s="184"/>
      <c r="IB2" s="184"/>
      <c r="IC2" s="184"/>
      <c r="ID2" s="184"/>
      <c r="IE2" s="184"/>
      <c r="IF2" s="184"/>
      <c r="IG2" s="184"/>
      <c r="IH2" s="184"/>
      <c r="II2" s="184"/>
      <c r="IJ2" s="184"/>
      <c r="IK2" s="184"/>
      <c r="IL2" s="184"/>
      <c r="IM2" s="184"/>
      <c r="IN2" s="184"/>
      <c r="IO2" s="184"/>
      <c r="IP2" s="184"/>
      <c r="IQ2" s="184"/>
      <c r="IR2" s="184"/>
      <c r="IS2" s="184"/>
      <c r="IT2" s="184"/>
      <c r="IU2" s="184"/>
      <c r="IV2" s="184"/>
      <c r="IW2" s="184"/>
      <c r="IX2" s="184"/>
      <c r="IY2" s="184"/>
      <c r="IZ2" s="184"/>
      <c r="JA2" s="184"/>
      <c r="JB2" s="184"/>
      <c r="JC2" s="184"/>
      <c r="JD2" s="184"/>
      <c r="JE2" s="184"/>
      <c r="JF2" s="184"/>
      <c r="JG2" s="184"/>
      <c r="JH2" s="184"/>
      <c r="JI2" s="184"/>
      <c r="JJ2" s="184"/>
      <c r="JK2" s="184"/>
      <c r="JL2" s="184"/>
      <c r="JM2" s="184"/>
      <c r="JN2" s="184"/>
      <c r="JO2" s="184"/>
      <c r="JP2" s="184"/>
      <c r="JQ2" s="184"/>
      <c r="JR2" s="184"/>
      <c r="JS2" s="184"/>
    </row>
    <row r="3" spans="1:279" s="185" customFormat="1" ht="3" customHeight="1">
      <c r="A3" s="162"/>
      <c r="B3" s="162"/>
      <c r="C3" s="210"/>
      <c r="D3" s="523"/>
      <c r="E3" s="523"/>
      <c r="F3" s="523"/>
      <c r="G3" s="523"/>
      <c r="H3" s="523"/>
      <c r="I3" s="523"/>
      <c r="J3" s="523"/>
      <c r="K3" s="523"/>
      <c r="L3" s="523"/>
      <c r="M3" s="523"/>
      <c r="N3" s="523"/>
      <c r="O3" s="523"/>
      <c r="P3" s="523"/>
      <c r="Q3" s="524"/>
      <c r="R3" s="212"/>
      <c r="S3" s="316"/>
      <c r="T3" s="316"/>
      <c r="U3" s="316"/>
      <c r="V3" s="184"/>
      <c r="W3" s="184"/>
      <c r="X3" s="184"/>
      <c r="Y3" s="184"/>
      <c r="Z3" s="184"/>
      <c r="AA3" s="184"/>
      <c r="AB3" s="184"/>
      <c r="AC3" s="184"/>
      <c r="AD3" s="184"/>
      <c r="AE3" s="184"/>
      <c r="AF3" s="184"/>
      <c r="AG3" s="184"/>
      <c r="AH3" s="184"/>
      <c r="AI3" s="184"/>
      <c r="AJ3" s="184"/>
      <c r="AK3" s="184"/>
      <c r="AL3" s="184"/>
      <c r="AM3" s="184"/>
      <c r="AN3" s="184"/>
      <c r="AO3" s="184"/>
      <c r="AP3" s="184"/>
      <c r="AQ3" s="184"/>
      <c r="AR3" s="184"/>
      <c r="AS3" s="184"/>
      <c r="AT3" s="184"/>
      <c r="AU3" s="184"/>
      <c r="AV3" s="184"/>
      <c r="AW3" s="184"/>
      <c r="AX3" s="184"/>
      <c r="AY3" s="184"/>
      <c r="AZ3" s="184"/>
      <c r="BA3" s="184"/>
      <c r="BB3" s="184"/>
      <c r="BC3" s="184"/>
      <c r="BD3" s="184"/>
      <c r="BE3" s="184"/>
      <c r="BF3" s="184"/>
      <c r="BG3" s="184"/>
      <c r="BH3" s="184"/>
      <c r="BI3" s="184"/>
      <c r="BJ3" s="184"/>
      <c r="BK3" s="184"/>
      <c r="BL3" s="184"/>
      <c r="BM3" s="184"/>
      <c r="BN3" s="184"/>
      <c r="BO3" s="184"/>
      <c r="BP3" s="184"/>
      <c r="BQ3" s="184"/>
      <c r="BR3" s="184"/>
      <c r="BS3" s="184"/>
      <c r="BT3" s="184"/>
      <c r="BU3" s="184"/>
      <c r="BV3" s="184"/>
      <c r="BW3" s="184"/>
      <c r="BX3" s="184"/>
      <c r="BY3" s="184"/>
      <c r="BZ3" s="184"/>
      <c r="CA3" s="184"/>
      <c r="CB3" s="184"/>
      <c r="CC3" s="184"/>
      <c r="CD3" s="184"/>
      <c r="CE3" s="184"/>
      <c r="CF3" s="184"/>
      <c r="CG3" s="184"/>
      <c r="CH3" s="184"/>
      <c r="CI3" s="184"/>
      <c r="CJ3" s="184"/>
      <c r="CK3" s="184"/>
      <c r="CL3" s="184"/>
      <c r="CM3" s="184"/>
      <c r="CN3" s="184"/>
      <c r="CO3" s="184"/>
      <c r="CP3" s="184"/>
      <c r="CQ3" s="184"/>
      <c r="CR3" s="184"/>
      <c r="CS3" s="184"/>
      <c r="CT3" s="184"/>
      <c r="CU3" s="184"/>
      <c r="CV3" s="184"/>
      <c r="CW3" s="184"/>
      <c r="CX3" s="184"/>
      <c r="CY3" s="184"/>
      <c r="CZ3" s="184"/>
      <c r="DA3" s="184"/>
      <c r="DB3" s="184"/>
      <c r="DC3" s="184"/>
      <c r="DD3" s="184"/>
      <c r="DE3" s="184"/>
      <c r="DF3" s="184"/>
      <c r="DG3" s="184"/>
      <c r="DH3" s="184"/>
      <c r="DI3" s="184"/>
      <c r="DJ3" s="184"/>
      <c r="DK3" s="184"/>
      <c r="DL3" s="184"/>
      <c r="DM3" s="184"/>
      <c r="DN3" s="184"/>
      <c r="DO3" s="184"/>
      <c r="DP3" s="184"/>
      <c r="DQ3" s="184"/>
      <c r="DR3" s="184"/>
      <c r="DS3" s="184"/>
      <c r="DT3" s="184"/>
      <c r="DU3" s="184"/>
      <c r="DV3" s="184"/>
      <c r="DW3" s="184"/>
      <c r="DX3" s="184"/>
      <c r="DY3" s="184"/>
      <c r="DZ3" s="184"/>
      <c r="EA3" s="184"/>
      <c r="EB3" s="184"/>
      <c r="EC3" s="184"/>
      <c r="ED3" s="184"/>
      <c r="EE3" s="184"/>
      <c r="EF3" s="184"/>
      <c r="EG3" s="184"/>
      <c r="EH3" s="184"/>
      <c r="EI3" s="184"/>
      <c r="EJ3" s="184"/>
      <c r="EK3" s="184"/>
      <c r="EL3" s="184"/>
      <c r="EM3" s="184"/>
      <c r="EN3" s="184"/>
      <c r="EO3" s="184"/>
      <c r="EP3" s="184"/>
      <c r="EQ3" s="184"/>
      <c r="ER3" s="184"/>
      <c r="ES3" s="184"/>
      <c r="ET3" s="184"/>
      <c r="EU3" s="184"/>
      <c r="EV3" s="184"/>
      <c r="EW3" s="184"/>
      <c r="EX3" s="184"/>
      <c r="EY3" s="184"/>
      <c r="EZ3" s="184"/>
      <c r="FA3" s="184"/>
      <c r="FB3" s="184"/>
      <c r="FC3" s="184"/>
      <c r="FD3" s="184"/>
      <c r="FE3" s="184"/>
      <c r="FF3" s="184"/>
      <c r="FG3" s="184"/>
      <c r="FH3" s="184"/>
      <c r="FI3" s="184"/>
      <c r="FJ3" s="184"/>
      <c r="FK3" s="184"/>
      <c r="FL3" s="184"/>
      <c r="FM3" s="184"/>
      <c r="FN3" s="184"/>
      <c r="FO3" s="184"/>
      <c r="FP3" s="184"/>
      <c r="FQ3" s="184"/>
      <c r="FR3" s="184"/>
      <c r="FS3" s="184"/>
      <c r="FT3" s="184"/>
      <c r="FU3" s="184"/>
      <c r="FV3" s="184"/>
      <c r="FW3" s="184"/>
      <c r="FX3" s="184"/>
      <c r="FY3" s="184"/>
      <c r="FZ3" s="184"/>
      <c r="GA3" s="184"/>
      <c r="GB3" s="184"/>
      <c r="GC3" s="184"/>
      <c r="GD3" s="184"/>
      <c r="GE3" s="184"/>
      <c r="GF3" s="184"/>
      <c r="GG3" s="184"/>
      <c r="GH3" s="184"/>
      <c r="GI3" s="184"/>
      <c r="GJ3" s="184"/>
      <c r="GK3" s="184"/>
      <c r="GL3" s="184"/>
      <c r="GM3" s="184"/>
      <c r="GN3" s="184"/>
      <c r="GO3" s="184"/>
      <c r="GP3" s="184"/>
      <c r="GQ3" s="184"/>
      <c r="GR3" s="184"/>
      <c r="GS3" s="184"/>
      <c r="GT3" s="184"/>
      <c r="GU3" s="184"/>
      <c r="GV3" s="184"/>
      <c r="GW3" s="184"/>
      <c r="GX3" s="184"/>
      <c r="GY3" s="184"/>
      <c r="GZ3" s="184"/>
      <c r="HA3" s="184"/>
      <c r="HB3" s="184"/>
      <c r="HC3" s="184"/>
      <c r="HD3" s="184"/>
      <c r="HE3" s="184"/>
      <c r="HF3" s="184"/>
      <c r="HG3" s="184"/>
      <c r="HH3" s="184"/>
      <c r="HI3" s="184"/>
      <c r="HJ3" s="184"/>
      <c r="HK3" s="184"/>
      <c r="HL3" s="184"/>
      <c r="HM3" s="184"/>
      <c r="HN3" s="184"/>
      <c r="HO3" s="184"/>
      <c r="HP3" s="184"/>
      <c r="HQ3" s="184"/>
      <c r="HR3" s="184"/>
      <c r="HS3" s="184"/>
      <c r="HT3" s="184"/>
      <c r="HU3" s="184"/>
      <c r="HV3" s="184"/>
      <c r="HW3" s="184"/>
      <c r="HX3" s="184"/>
      <c r="HY3" s="184"/>
      <c r="HZ3" s="184"/>
      <c r="IA3" s="184"/>
      <c r="IB3" s="184"/>
      <c r="IC3" s="184"/>
      <c r="ID3" s="184"/>
      <c r="IE3" s="184"/>
      <c r="IF3" s="184"/>
      <c r="IG3" s="184"/>
      <c r="IH3" s="184"/>
      <c r="II3" s="184"/>
      <c r="IJ3" s="184"/>
      <c r="IK3" s="184"/>
      <c r="IL3" s="184"/>
      <c r="IM3" s="184"/>
      <c r="IN3" s="184"/>
      <c r="IO3" s="184"/>
      <c r="IP3" s="184"/>
      <c r="IQ3" s="184"/>
      <c r="IR3" s="184"/>
      <c r="IS3" s="184"/>
      <c r="IT3" s="184"/>
      <c r="IU3" s="184"/>
      <c r="IV3" s="184"/>
      <c r="IW3" s="184"/>
      <c r="IX3" s="184"/>
      <c r="IY3" s="184"/>
      <c r="IZ3" s="184"/>
      <c r="JA3" s="184"/>
      <c r="JB3" s="184"/>
      <c r="JC3" s="184"/>
      <c r="JD3" s="184"/>
      <c r="JE3" s="184"/>
      <c r="JF3" s="184"/>
      <c r="JG3" s="184"/>
      <c r="JH3" s="184"/>
      <c r="JI3" s="184"/>
      <c r="JJ3" s="184"/>
      <c r="JK3" s="184"/>
      <c r="JL3" s="184"/>
      <c r="JM3" s="184"/>
      <c r="JN3" s="184"/>
      <c r="JO3" s="184"/>
      <c r="JP3" s="184"/>
      <c r="JQ3" s="184"/>
      <c r="JR3" s="184"/>
      <c r="JS3" s="184"/>
    </row>
    <row r="4" spans="1:279" s="185" customFormat="1" ht="41.25" customHeight="1">
      <c r="A4" s="317" t="s">
        <v>0</v>
      </c>
      <c r="B4" s="318"/>
      <c r="C4" s="319"/>
      <c r="D4" s="327" t="str">
        <f>'Mapa Final'!D4</f>
        <v>Proceso Contencioso Administrativo - Tribunal y Juzgado</v>
      </c>
      <c r="E4" s="328"/>
      <c r="F4" s="328"/>
      <c r="G4" s="328"/>
      <c r="H4" s="328"/>
      <c r="I4" s="328"/>
      <c r="J4" s="328"/>
      <c r="K4" s="328"/>
      <c r="L4" s="328"/>
      <c r="M4" s="328"/>
      <c r="N4" s="329"/>
      <c r="O4" s="322"/>
      <c r="P4" s="322"/>
      <c r="Q4" s="322"/>
      <c r="R4" s="210"/>
      <c r="S4" s="105"/>
      <c r="T4" s="105"/>
      <c r="U4" s="105"/>
      <c r="V4" s="184"/>
      <c r="W4" s="184"/>
      <c r="X4" s="184"/>
      <c r="Y4" s="184"/>
      <c r="Z4" s="184"/>
      <c r="AA4" s="184"/>
      <c r="AB4" s="184"/>
      <c r="AC4" s="184"/>
      <c r="AD4" s="184"/>
      <c r="AE4" s="184"/>
      <c r="AF4" s="184"/>
      <c r="AG4" s="184"/>
      <c r="AH4" s="184"/>
      <c r="AI4" s="184"/>
      <c r="AJ4" s="184"/>
      <c r="AK4" s="184"/>
      <c r="AL4" s="184"/>
      <c r="AM4" s="184"/>
      <c r="AN4" s="184"/>
      <c r="AO4" s="184"/>
      <c r="AP4" s="184"/>
      <c r="AQ4" s="184"/>
      <c r="AR4" s="184"/>
      <c r="AS4" s="184"/>
      <c r="AT4" s="184"/>
      <c r="AU4" s="184"/>
      <c r="AV4" s="184"/>
      <c r="AW4" s="184"/>
      <c r="AX4" s="184"/>
      <c r="AY4" s="184"/>
      <c r="AZ4" s="184"/>
      <c r="BA4" s="184"/>
      <c r="BB4" s="184"/>
      <c r="BC4" s="184"/>
      <c r="BD4" s="184"/>
      <c r="BE4" s="184"/>
      <c r="BF4" s="184"/>
      <c r="BG4" s="184"/>
      <c r="BH4" s="184"/>
      <c r="BI4" s="184"/>
      <c r="BJ4" s="184"/>
      <c r="BK4" s="184"/>
      <c r="BL4" s="184"/>
      <c r="BM4" s="184"/>
      <c r="BN4" s="184"/>
      <c r="BO4" s="184"/>
      <c r="BP4" s="184"/>
      <c r="BQ4" s="184"/>
      <c r="BR4" s="184"/>
      <c r="BS4" s="184"/>
      <c r="BT4" s="184"/>
      <c r="BU4" s="184"/>
      <c r="BV4" s="184"/>
      <c r="BW4" s="184"/>
      <c r="BX4" s="184"/>
      <c r="BY4" s="184"/>
      <c r="BZ4" s="184"/>
      <c r="CA4" s="184"/>
      <c r="CB4" s="184"/>
      <c r="CC4" s="184"/>
      <c r="CD4" s="184"/>
      <c r="CE4" s="184"/>
      <c r="CF4" s="184"/>
      <c r="CG4" s="184"/>
      <c r="CH4" s="184"/>
      <c r="CI4" s="184"/>
      <c r="CJ4" s="184"/>
      <c r="CK4" s="184"/>
      <c r="CL4" s="184"/>
      <c r="CM4" s="184"/>
      <c r="CN4" s="184"/>
      <c r="CO4" s="184"/>
      <c r="CP4" s="184"/>
      <c r="CQ4" s="184"/>
      <c r="CR4" s="184"/>
      <c r="CS4" s="184"/>
      <c r="CT4" s="184"/>
      <c r="CU4" s="184"/>
      <c r="CV4" s="184"/>
      <c r="CW4" s="184"/>
      <c r="CX4" s="184"/>
      <c r="CY4" s="184"/>
      <c r="CZ4" s="184"/>
      <c r="DA4" s="184"/>
      <c r="DB4" s="184"/>
      <c r="DC4" s="184"/>
      <c r="DD4" s="184"/>
      <c r="DE4" s="184"/>
      <c r="DF4" s="184"/>
      <c r="DG4" s="184"/>
      <c r="DH4" s="184"/>
      <c r="DI4" s="184"/>
      <c r="DJ4" s="184"/>
      <c r="DK4" s="184"/>
      <c r="DL4" s="184"/>
      <c r="DM4" s="184"/>
      <c r="DN4" s="184"/>
      <c r="DO4" s="184"/>
      <c r="DP4" s="184"/>
      <c r="DQ4" s="184"/>
      <c r="DR4" s="184"/>
      <c r="DS4" s="184"/>
      <c r="DT4" s="184"/>
      <c r="DU4" s="184"/>
      <c r="DV4" s="184"/>
      <c r="DW4" s="184"/>
      <c r="DX4" s="184"/>
      <c r="DY4" s="184"/>
      <c r="DZ4" s="184"/>
      <c r="EA4" s="184"/>
      <c r="EB4" s="184"/>
      <c r="EC4" s="184"/>
      <c r="ED4" s="184"/>
      <c r="EE4" s="184"/>
      <c r="EF4" s="184"/>
      <c r="EG4" s="184"/>
      <c r="EH4" s="184"/>
      <c r="EI4" s="184"/>
      <c r="EJ4" s="184"/>
      <c r="EK4" s="184"/>
      <c r="EL4" s="184"/>
      <c r="EM4" s="184"/>
      <c r="EN4" s="184"/>
      <c r="EO4" s="184"/>
      <c r="EP4" s="184"/>
      <c r="EQ4" s="184"/>
      <c r="ER4" s="184"/>
      <c r="ES4" s="184"/>
      <c r="ET4" s="184"/>
      <c r="EU4" s="184"/>
      <c r="EV4" s="184"/>
      <c r="EW4" s="184"/>
      <c r="EX4" s="184"/>
      <c r="EY4" s="184"/>
      <c r="EZ4" s="184"/>
      <c r="FA4" s="184"/>
      <c r="FB4" s="184"/>
      <c r="FC4" s="184"/>
      <c r="FD4" s="184"/>
      <c r="FE4" s="184"/>
      <c r="FF4" s="184"/>
      <c r="FG4" s="184"/>
      <c r="FH4" s="184"/>
      <c r="FI4" s="184"/>
      <c r="FJ4" s="184"/>
      <c r="FK4" s="184"/>
      <c r="FL4" s="184"/>
      <c r="FM4" s="184"/>
      <c r="FN4" s="184"/>
      <c r="FO4" s="184"/>
      <c r="FP4" s="184"/>
      <c r="FQ4" s="184"/>
      <c r="FR4" s="184"/>
      <c r="FS4" s="184"/>
      <c r="FT4" s="184"/>
      <c r="FU4" s="184"/>
      <c r="FV4" s="184"/>
      <c r="FW4" s="184"/>
      <c r="FX4" s="184"/>
      <c r="FY4" s="184"/>
      <c r="FZ4" s="184"/>
      <c r="GA4" s="184"/>
      <c r="GB4" s="184"/>
      <c r="GC4" s="184"/>
      <c r="GD4" s="184"/>
      <c r="GE4" s="184"/>
      <c r="GF4" s="184"/>
      <c r="GG4" s="184"/>
      <c r="GH4" s="184"/>
      <c r="GI4" s="184"/>
      <c r="GJ4" s="184"/>
      <c r="GK4" s="184"/>
      <c r="GL4" s="184"/>
      <c r="GM4" s="184"/>
      <c r="GN4" s="184"/>
      <c r="GO4" s="184"/>
      <c r="GP4" s="184"/>
      <c r="GQ4" s="184"/>
      <c r="GR4" s="184"/>
      <c r="GS4" s="184"/>
      <c r="GT4" s="184"/>
      <c r="GU4" s="184"/>
      <c r="GV4" s="184"/>
      <c r="GW4" s="184"/>
      <c r="GX4" s="184"/>
      <c r="GY4" s="184"/>
      <c r="GZ4" s="184"/>
      <c r="HA4" s="184"/>
      <c r="HB4" s="184"/>
      <c r="HC4" s="184"/>
      <c r="HD4" s="184"/>
      <c r="HE4" s="184"/>
      <c r="HF4" s="184"/>
      <c r="HG4" s="184"/>
      <c r="HH4" s="184"/>
      <c r="HI4" s="184"/>
      <c r="HJ4" s="184"/>
      <c r="HK4" s="184"/>
      <c r="HL4" s="184"/>
      <c r="HM4" s="184"/>
      <c r="HN4" s="184"/>
      <c r="HO4" s="184"/>
      <c r="HP4" s="184"/>
      <c r="HQ4" s="184"/>
      <c r="HR4" s="184"/>
      <c r="HS4" s="184"/>
      <c r="HT4" s="184"/>
      <c r="HU4" s="184"/>
      <c r="HV4" s="184"/>
      <c r="HW4" s="184"/>
      <c r="HX4" s="184"/>
      <c r="HY4" s="184"/>
      <c r="HZ4" s="184"/>
      <c r="IA4" s="184"/>
      <c r="IB4" s="184"/>
      <c r="IC4" s="184"/>
      <c r="ID4" s="184"/>
      <c r="IE4" s="184"/>
      <c r="IF4" s="184"/>
      <c r="IG4" s="184"/>
      <c r="IH4" s="184"/>
      <c r="II4" s="184"/>
      <c r="IJ4" s="184"/>
      <c r="IK4" s="184"/>
      <c r="IL4" s="184"/>
      <c r="IM4" s="184"/>
      <c r="IN4" s="184"/>
      <c r="IO4" s="184"/>
      <c r="IP4" s="184"/>
      <c r="IQ4" s="184"/>
      <c r="IR4" s="184"/>
      <c r="IS4" s="184"/>
      <c r="IT4" s="184"/>
      <c r="IU4" s="184"/>
      <c r="IV4" s="184"/>
      <c r="IW4" s="184"/>
      <c r="IX4" s="184"/>
      <c r="IY4" s="184"/>
      <c r="IZ4" s="184"/>
      <c r="JA4" s="184"/>
      <c r="JB4" s="184"/>
      <c r="JC4" s="184"/>
      <c r="JD4" s="184"/>
      <c r="JE4" s="184"/>
      <c r="JF4" s="184"/>
      <c r="JG4" s="184"/>
      <c r="JH4" s="184"/>
      <c r="JI4" s="184"/>
      <c r="JJ4" s="184"/>
      <c r="JK4" s="184"/>
      <c r="JL4" s="184"/>
      <c r="JM4" s="184"/>
      <c r="JN4" s="184"/>
      <c r="JO4" s="184"/>
      <c r="JP4" s="184"/>
      <c r="JQ4" s="184"/>
      <c r="JR4" s="184"/>
      <c r="JS4" s="184"/>
    </row>
    <row r="5" spans="1:279" s="185" customFormat="1" ht="52.5" customHeight="1">
      <c r="A5" s="317" t="s">
        <v>1</v>
      </c>
      <c r="B5" s="318"/>
      <c r="C5" s="319"/>
      <c r="D5" s="513" t="str">
        <f>'Mapa Final'!D5</f>
        <v>Administrar justicia dirigiendo la actuación procesal, hacia la emisión de una decisión de carácter definitivo mediante la aplicación de la normatividad vigente.</v>
      </c>
      <c r="E5" s="514"/>
      <c r="F5" s="514"/>
      <c r="G5" s="514"/>
      <c r="H5" s="514"/>
      <c r="I5" s="514"/>
      <c r="J5" s="514"/>
      <c r="K5" s="514"/>
      <c r="L5" s="514"/>
      <c r="M5" s="514"/>
      <c r="N5" s="515"/>
      <c r="O5" s="105"/>
      <c r="P5" s="105"/>
      <c r="Q5" s="105"/>
      <c r="R5" s="105"/>
      <c r="S5" s="105"/>
      <c r="T5" s="105"/>
      <c r="U5" s="105"/>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c r="AW5" s="184"/>
      <c r="AX5" s="184"/>
      <c r="AY5" s="184"/>
      <c r="AZ5" s="184"/>
      <c r="BA5" s="184"/>
      <c r="BB5" s="184"/>
      <c r="BC5" s="184"/>
      <c r="BD5" s="184"/>
      <c r="BE5" s="184"/>
      <c r="BF5" s="184"/>
      <c r="BG5" s="184"/>
      <c r="BH5" s="184"/>
      <c r="BI5" s="184"/>
      <c r="BJ5" s="184"/>
      <c r="BK5" s="184"/>
      <c r="BL5" s="184"/>
      <c r="BM5" s="184"/>
      <c r="BN5" s="184"/>
      <c r="BO5" s="184"/>
      <c r="BP5" s="184"/>
      <c r="BQ5" s="184"/>
      <c r="BR5" s="184"/>
      <c r="BS5" s="184"/>
      <c r="BT5" s="184"/>
      <c r="BU5" s="184"/>
      <c r="BV5" s="184"/>
      <c r="BW5" s="184"/>
      <c r="BX5" s="184"/>
      <c r="BY5" s="184"/>
      <c r="BZ5" s="184"/>
      <c r="CA5" s="184"/>
      <c r="CB5" s="184"/>
      <c r="CC5" s="184"/>
      <c r="CD5" s="184"/>
      <c r="CE5" s="184"/>
      <c r="CF5" s="184"/>
      <c r="CG5" s="184"/>
      <c r="CH5" s="184"/>
      <c r="CI5" s="184"/>
      <c r="CJ5" s="184"/>
      <c r="CK5" s="184"/>
      <c r="CL5" s="184"/>
      <c r="CM5" s="184"/>
      <c r="CN5" s="184"/>
      <c r="CO5" s="184"/>
      <c r="CP5" s="184"/>
      <c r="CQ5" s="184"/>
      <c r="CR5" s="184"/>
      <c r="CS5" s="184"/>
      <c r="CT5" s="184"/>
      <c r="CU5" s="184"/>
      <c r="CV5" s="184"/>
      <c r="CW5" s="184"/>
      <c r="CX5" s="184"/>
      <c r="CY5" s="184"/>
      <c r="CZ5" s="184"/>
      <c r="DA5" s="184"/>
      <c r="DB5" s="184"/>
      <c r="DC5" s="184"/>
      <c r="DD5" s="184"/>
      <c r="DE5" s="184"/>
      <c r="DF5" s="184"/>
      <c r="DG5" s="184"/>
      <c r="DH5" s="184"/>
      <c r="DI5" s="184"/>
      <c r="DJ5" s="184"/>
      <c r="DK5" s="184"/>
      <c r="DL5" s="184"/>
      <c r="DM5" s="184"/>
      <c r="DN5" s="184"/>
      <c r="DO5" s="184"/>
      <c r="DP5" s="184"/>
      <c r="DQ5" s="184"/>
      <c r="DR5" s="184"/>
      <c r="DS5" s="184"/>
      <c r="DT5" s="184"/>
      <c r="DU5" s="184"/>
      <c r="DV5" s="184"/>
      <c r="DW5" s="184"/>
      <c r="DX5" s="184"/>
      <c r="DY5" s="184"/>
      <c r="DZ5" s="184"/>
      <c r="EA5" s="184"/>
      <c r="EB5" s="184"/>
      <c r="EC5" s="184"/>
      <c r="ED5" s="184"/>
      <c r="EE5" s="184"/>
      <c r="EF5" s="184"/>
      <c r="EG5" s="184"/>
      <c r="EH5" s="184"/>
      <c r="EI5" s="184"/>
      <c r="EJ5" s="184"/>
      <c r="EK5" s="184"/>
      <c r="EL5" s="184"/>
      <c r="EM5" s="184"/>
      <c r="EN5" s="184"/>
      <c r="EO5" s="184"/>
      <c r="EP5" s="184"/>
      <c r="EQ5" s="184"/>
      <c r="ER5" s="184"/>
      <c r="ES5" s="184"/>
      <c r="ET5" s="184"/>
      <c r="EU5" s="184"/>
      <c r="EV5" s="184"/>
      <c r="EW5" s="184"/>
      <c r="EX5" s="184"/>
      <c r="EY5" s="184"/>
      <c r="EZ5" s="184"/>
      <c r="FA5" s="184"/>
      <c r="FB5" s="184"/>
      <c r="FC5" s="184"/>
      <c r="FD5" s="184"/>
      <c r="FE5" s="184"/>
      <c r="FF5" s="184"/>
      <c r="FG5" s="184"/>
      <c r="FH5" s="184"/>
      <c r="FI5" s="184"/>
      <c r="FJ5" s="184"/>
      <c r="FK5" s="184"/>
      <c r="FL5" s="184"/>
      <c r="FM5" s="184"/>
      <c r="FN5" s="184"/>
      <c r="FO5" s="184"/>
      <c r="FP5" s="184"/>
      <c r="FQ5" s="184"/>
      <c r="FR5" s="184"/>
      <c r="FS5" s="184"/>
      <c r="FT5" s="184"/>
      <c r="FU5" s="184"/>
      <c r="FV5" s="184"/>
      <c r="FW5" s="184"/>
      <c r="FX5" s="184"/>
      <c r="FY5" s="184"/>
      <c r="FZ5" s="184"/>
      <c r="GA5" s="184"/>
      <c r="GB5" s="184"/>
      <c r="GC5" s="184"/>
      <c r="GD5" s="184"/>
      <c r="GE5" s="184"/>
      <c r="GF5" s="184"/>
      <c r="GG5" s="184"/>
      <c r="GH5" s="184"/>
      <c r="GI5" s="184"/>
      <c r="GJ5" s="184"/>
      <c r="GK5" s="184"/>
      <c r="GL5" s="184"/>
      <c r="GM5" s="184"/>
      <c r="GN5" s="184"/>
      <c r="GO5" s="184"/>
      <c r="GP5" s="184"/>
      <c r="GQ5" s="184"/>
      <c r="GR5" s="184"/>
      <c r="GS5" s="184"/>
      <c r="GT5" s="184"/>
      <c r="GU5" s="184"/>
      <c r="GV5" s="184"/>
      <c r="GW5" s="184"/>
      <c r="GX5" s="184"/>
      <c r="GY5" s="184"/>
      <c r="GZ5" s="184"/>
      <c r="HA5" s="184"/>
      <c r="HB5" s="184"/>
      <c r="HC5" s="184"/>
      <c r="HD5" s="184"/>
      <c r="HE5" s="184"/>
      <c r="HF5" s="184"/>
      <c r="HG5" s="184"/>
      <c r="HH5" s="184"/>
      <c r="HI5" s="184"/>
      <c r="HJ5" s="184"/>
      <c r="HK5" s="184"/>
      <c r="HL5" s="184"/>
      <c r="HM5" s="184"/>
      <c r="HN5" s="184"/>
      <c r="HO5" s="184"/>
      <c r="HP5" s="184"/>
      <c r="HQ5" s="184"/>
      <c r="HR5" s="184"/>
      <c r="HS5" s="184"/>
      <c r="HT5" s="184"/>
      <c r="HU5" s="184"/>
      <c r="HV5" s="184"/>
      <c r="HW5" s="184"/>
      <c r="HX5" s="184"/>
      <c r="HY5" s="184"/>
      <c r="HZ5" s="184"/>
      <c r="IA5" s="184"/>
      <c r="IB5" s="184"/>
      <c r="IC5" s="184"/>
      <c r="ID5" s="184"/>
      <c r="IE5" s="184"/>
      <c r="IF5" s="184"/>
      <c r="IG5" s="184"/>
      <c r="IH5" s="184"/>
      <c r="II5" s="184"/>
      <c r="IJ5" s="184"/>
      <c r="IK5" s="184"/>
      <c r="IL5" s="184"/>
      <c r="IM5" s="184"/>
      <c r="IN5" s="184"/>
      <c r="IO5" s="184"/>
      <c r="IP5" s="184"/>
      <c r="IQ5" s="184"/>
      <c r="IR5" s="184"/>
      <c r="IS5" s="184"/>
      <c r="IT5" s="184"/>
      <c r="IU5" s="184"/>
      <c r="IV5" s="184"/>
      <c r="IW5" s="184"/>
      <c r="IX5" s="184"/>
      <c r="IY5" s="184"/>
      <c r="IZ5" s="184"/>
      <c r="JA5" s="184"/>
      <c r="JB5" s="184"/>
      <c r="JC5" s="184"/>
      <c r="JD5" s="184"/>
      <c r="JE5" s="184"/>
      <c r="JF5" s="184"/>
      <c r="JG5" s="184"/>
      <c r="JH5" s="184"/>
      <c r="JI5" s="184"/>
      <c r="JJ5" s="184"/>
      <c r="JK5" s="184"/>
      <c r="JL5" s="184"/>
      <c r="JM5" s="184"/>
      <c r="JN5" s="184"/>
      <c r="JO5" s="184"/>
      <c r="JP5" s="184"/>
      <c r="JQ5" s="184"/>
      <c r="JR5" s="184"/>
      <c r="JS5" s="184"/>
    </row>
    <row r="6" spans="1:279" s="185" customFormat="1" ht="32.25" customHeight="1" thickBot="1">
      <c r="A6" s="317" t="s">
        <v>2</v>
      </c>
      <c r="B6" s="318"/>
      <c r="C6" s="319"/>
      <c r="D6" s="513" t="str">
        <f>'Mapa Final'!D6</f>
        <v>Tribunal Administrativo del Departamento Archipiélago de San Andrés, Providencia y Santa Catalina</v>
      </c>
      <c r="E6" s="514"/>
      <c r="F6" s="514"/>
      <c r="G6" s="514"/>
      <c r="H6" s="514"/>
      <c r="I6" s="514"/>
      <c r="J6" s="514"/>
      <c r="K6" s="514"/>
      <c r="L6" s="514"/>
      <c r="M6" s="514"/>
      <c r="N6" s="515"/>
      <c r="O6" s="105"/>
      <c r="P6" s="105"/>
      <c r="Q6" s="105"/>
      <c r="R6" s="105"/>
      <c r="S6" s="105"/>
      <c r="T6" s="105"/>
      <c r="U6" s="105"/>
      <c r="V6" s="184"/>
      <c r="W6" s="184"/>
      <c r="X6" s="184"/>
      <c r="Y6" s="184"/>
      <c r="Z6" s="184"/>
      <c r="AA6" s="184"/>
      <c r="AB6" s="184"/>
      <c r="AC6" s="184"/>
      <c r="AD6" s="184"/>
      <c r="AE6" s="184"/>
      <c r="AF6" s="184"/>
      <c r="AG6" s="184"/>
      <c r="AH6" s="184"/>
      <c r="AI6" s="184"/>
      <c r="AJ6" s="184"/>
      <c r="AK6" s="184"/>
      <c r="AL6" s="184"/>
      <c r="AM6" s="184"/>
      <c r="AN6" s="184"/>
      <c r="AO6" s="184"/>
      <c r="AP6" s="184"/>
      <c r="AQ6" s="184"/>
      <c r="AR6" s="184"/>
      <c r="AS6" s="184"/>
      <c r="AT6" s="184"/>
      <c r="AU6" s="184"/>
      <c r="AV6" s="184"/>
      <c r="AW6" s="184"/>
      <c r="AX6" s="184"/>
      <c r="AY6" s="184"/>
      <c r="AZ6" s="184"/>
      <c r="BA6" s="184"/>
      <c r="BB6" s="184"/>
      <c r="BC6" s="184"/>
      <c r="BD6" s="184"/>
      <c r="BE6" s="184"/>
      <c r="BF6" s="184"/>
      <c r="BG6" s="184"/>
      <c r="BH6" s="184"/>
      <c r="BI6" s="184"/>
      <c r="BJ6" s="184"/>
      <c r="BK6" s="184"/>
      <c r="BL6" s="184"/>
      <c r="BM6" s="184"/>
      <c r="BN6" s="184"/>
      <c r="BO6" s="184"/>
      <c r="BP6" s="184"/>
      <c r="BQ6" s="184"/>
      <c r="BR6" s="184"/>
      <c r="BS6" s="184"/>
      <c r="BT6" s="184"/>
      <c r="BU6" s="184"/>
      <c r="BV6" s="184"/>
      <c r="BW6" s="184"/>
      <c r="BX6" s="184"/>
      <c r="BY6" s="184"/>
      <c r="BZ6" s="184"/>
      <c r="CA6" s="184"/>
      <c r="CB6" s="184"/>
      <c r="CC6" s="184"/>
      <c r="CD6" s="184"/>
      <c r="CE6" s="184"/>
      <c r="CF6" s="184"/>
      <c r="CG6" s="184"/>
      <c r="CH6" s="184"/>
      <c r="CI6" s="184"/>
      <c r="CJ6" s="184"/>
      <c r="CK6" s="184"/>
      <c r="CL6" s="184"/>
      <c r="CM6" s="184"/>
      <c r="CN6" s="184"/>
      <c r="CO6" s="184"/>
      <c r="CP6" s="184"/>
      <c r="CQ6" s="184"/>
      <c r="CR6" s="184"/>
      <c r="CS6" s="184"/>
      <c r="CT6" s="184"/>
      <c r="CU6" s="184"/>
      <c r="CV6" s="184"/>
      <c r="CW6" s="184"/>
      <c r="CX6" s="184"/>
      <c r="CY6" s="184"/>
      <c r="CZ6" s="184"/>
      <c r="DA6" s="184"/>
      <c r="DB6" s="184"/>
      <c r="DC6" s="184"/>
      <c r="DD6" s="184"/>
      <c r="DE6" s="184"/>
      <c r="DF6" s="184"/>
      <c r="DG6" s="184"/>
      <c r="DH6" s="184"/>
      <c r="DI6" s="184"/>
      <c r="DJ6" s="184"/>
      <c r="DK6" s="184"/>
      <c r="DL6" s="184"/>
      <c r="DM6" s="184"/>
      <c r="DN6" s="184"/>
      <c r="DO6" s="184"/>
      <c r="DP6" s="184"/>
      <c r="DQ6" s="184"/>
      <c r="DR6" s="184"/>
      <c r="DS6" s="184"/>
      <c r="DT6" s="184"/>
      <c r="DU6" s="184"/>
      <c r="DV6" s="184"/>
      <c r="DW6" s="184"/>
      <c r="DX6" s="184"/>
      <c r="DY6" s="184"/>
      <c r="DZ6" s="184"/>
      <c r="EA6" s="184"/>
      <c r="EB6" s="184"/>
      <c r="EC6" s="184"/>
      <c r="ED6" s="184"/>
      <c r="EE6" s="184"/>
      <c r="EF6" s="184"/>
      <c r="EG6" s="184"/>
      <c r="EH6" s="184"/>
      <c r="EI6" s="184"/>
      <c r="EJ6" s="184"/>
      <c r="EK6" s="184"/>
      <c r="EL6" s="184"/>
      <c r="EM6" s="184"/>
      <c r="EN6" s="184"/>
      <c r="EO6" s="184"/>
      <c r="EP6" s="184"/>
      <c r="EQ6" s="184"/>
      <c r="ER6" s="184"/>
      <c r="ES6" s="184"/>
      <c r="ET6" s="184"/>
      <c r="EU6" s="184"/>
      <c r="EV6" s="184"/>
      <c r="EW6" s="184"/>
      <c r="EX6" s="184"/>
      <c r="EY6" s="184"/>
      <c r="EZ6" s="184"/>
      <c r="FA6" s="184"/>
      <c r="FB6" s="184"/>
      <c r="FC6" s="184"/>
      <c r="FD6" s="184"/>
      <c r="FE6" s="184"/>
      <c r="FF6" s="184"/>
      <c r="FG6" s="184"/>
      <c r="FH6" s="184"/>
      <c r="FI6" s="184"/>
      <c r="FJ6" s="184"/>
      <c r="FK6" s="184"/>
      <c r="FL6" s="184"/>
      <c r="FM6" s="184"/>
      <c r="FN6" s="184"/>
      <c r="FO6" s="184"/>
      <c r="FP6" s="184"/>
      <c r="FQ6" s="184"/>
      <c r="FR6" s="184"/>
      <c r="FS6" s="184"/>
      <c r="FT6" s="184"/>
      <c r="FU6" s="184"/>
      <c r="FV6" s="184"/>
      <c r="FW6" s="184"/>
      <c r="FX6" s="184"/>
      <c r="FY6" s="184"/>
      <c r="FZ6" s="184"/>
      <c r="GA6" s="184"/>
      <c r="GB6" s="184"/>
      <c r="GC6" s="184"/>
      <c r="GD6" s="184"/>
      <c r="GE6" s="184"/>
      <c r="GF6" s="184"/>
      <c r="GG6" s="184"/>
      <c r="GH6" s="184"/>
      <c r="GI6" s="184"/>
      <c r="GJ6" s="184"/>
      <c r="GK6" s="184"/>
      <c r="GL6" s="184"/>
      <c r="GM6" s="184"/>
      <c r="GN6" s="184"/>
      <c r="GO6" s="184"/>
      <c r="GP6" s="184"/>
      <c r="GQ6" s="184"/>
      <c r="GR6" s="184"/>
      <c r="GS6" s="184"/>
      <c r="GT6" s="184"/>
      <c r="GU6" s="184"/>
      <c r="GV6" s="184"/>
      <c r="GW6" s="184"/>
      <c r="GX6" s="184"/>
      <c r="GY6" s="184"/>
      <c r="GZ6" s="184"/>
      <c r="HA6" s="184"/>
      <c r="HB6" s="184"/>
      <c r="HC6" s="184"/>
      <c r="HD6" s="184"/>
      <c r="HE6" s="184"/>
      <c r="HF6" s="184"/>
      <c r="HG6" s="184"/>
      <c r="HH6" s="184"/>
      <c r="HI6" s="184"/>
      <c r="HJ6" s="184"/>
      <c r="HK6" s="184"/>
      <c r="HL6" s="184"/>
      <c r="HM6" s="184"/>
      <c r="HN6" s="184"/>
      <c r="HO6" s="184"/>
      <c r="HP6" s="184"/>
      <c r="HQ6" s="184"/>
      <c r="HR6" s="184"/>
      <c r="HS6" s="184"/>
      <c r="HT6" s="184"/>
      <c r="HU6" s="184"/>
      <c r="HV6" s="184"/>
      <c r="HW6" s="184"/>
      <c r="HX6" s="184"/>
      <c r="HY6" s="184"/>
      <c r="HZ6" s="184"/>
      <c r="IA6" s="184"/>
      <c r="IB6" s="184"/>
      <c r="IC6" s="184"/>
      <c r="ID6" s="184"/>
      <c r="IE6" s="184"/>
      <c r="IF6" s="184"/>
      <c r="IG6" s="184"/>
      <c r="IH6" s="184"/>
      <c r="II6" s="184"/>
      <c r="IJ6" s="184"/>
      <c r="IK6" s="184"/>
      <c r="IL6" s="184"/>
      <c r="IM6" s="184"/>
      <c r="IN6" s="184"/>
      <c r="IO6" s="184"/>
      <c r="IP6" s="184"/>
      <c r="IQ6" s="184"/>
      <c r="IR6" s="184"/>
      <c r="IS6" s="184"/>
      <c r="IT6" s="184"/>
      <c r="IU6" s="184"/>
      <c r="IV6" s="184"/>
      <c r="IW6" s="184"/>
      <c r="IX6" s="184"/>
      <c r="IY6" s="184"/>
      <c r="IZ6" s="184"/>
      <c r="JA6" s="184"/>
      <c r="JB6" s="184"/>
      <c r="JC6" s="184"/>
      <c r="JD6" s="184"/>
      <c r="JE6" s="184"/>
      <c r="JF6" s="184"/>
      <c r="JG6" s="184"/>
      <c r="JH6" s="184"/>
      <c r="JI6" s="184"/>
      <c r="JJ6" s="184"/>
      <c r="JK6" s="184"/>
      <c r="JL6" s="184"/>
      <c r="JM6" s="184"/>
      <c r="JN6" s="184"/>
      <c r="JO6" s="184"/>
      <c r="JP6" s="184"/>
      <c r="JQ6" s="184"/>
      <c r="JR6" s="184"/>
      <c r="JS6" s="184"/>
    </row>
    <row r="7" spans="1:279" s="188" customFormat="1" ht="38.25" customHeight="1" thickTop="1" thickBot="1">
      <c r="A7" s="516" t="s">
        <v>353</v>
      </c>
      <c r="B7" s="517"/>
      <c r="C7" s="517"/>
      <c r="D7" s="517"/>
      <c r="E7" s="517"/>
      <c r="F7" s="518"/>
      <c r="G7" s="186"/>
      <c r="H7" s="519" t="s">
        <v>354</v>
      </c>
      <c r="I7" s="519"/>
      <c r="J7" s="519"/>
      <c r="K7" s="519" t="s">
        <v>355</v>
      </c>
      <c r="L7" s="519"/>
      <c r="M7" s="519"/>
      <c r="N7" s="520" t="s">
        <v>288</v>
      </c>
      <c r="O7" s="525" t="s">
        <v>356</v>
      </c>
      <c r="P7" s="527" t="s">
        <v>357</v>
      </c>
      <c r="Q7" s="530"/>
      <c r="R7" s="528"/>
      <c r="S7" s="527" t="s">
        <v>358</v>
      </c>
      <c r="T7" s="528"/>
      <c r="U7" s="529" t="s">
        <v>648</v>
      </c>
      <c r="V7" s="187"/>
      <c r="W7" s="187"/>
      <c r="X7" s="187"/>
      <c r="Y7" s="187"/>
      <c r="Z7" s="187"/>
      <c r="AA7" s="187"/>
      <c r="AB7" s="187"/>
      <c r="AC7" s="187"/>
      <c r="AD7" s="187"/>
      <c r="AE7" s="187"/>
      <c r="AF7" s="187"/>
      <c r="AG7" s="187"/>
      <c r="AH7" s="187"/>
      <c r="AI7" s="187"/>
      <c r="AJ7" s="187"/>
      <c r="AK7" s="187"/>
      <c r="AL7" s="187"/>
      <c r="AM7" s="187"/>
      <c r="AN7" s="187"/>
      <c r="AO7" s="187"/>
      <c r="AP7" s="187"/>
      <c r="AQ7" s="187"/>
      <c r="AR7" s="187"/>
      <c r="AS7" s="187"/>
      <c r="AT7" s="187"/>
      <c r="AU7" s="187"/>
      <c r="AV7" s="187"/>
      <c r="AW7" s="187"/>
      <c r="AX7" s="187"/>
      <c r="AY7" s="187"/>
      <c r="AZ7" s="187"/>
      <c r="BA7" s="187"/>
      <c r="BB7" s="187"/>
      <c r="BC7" s="187"/>
      <c r="BD7" s="187"/>
      <c r="BE7" s="187"/>
      <c r="BF7" s="187"/>
      <c r="BG7" s="187"/>
      <c r="BH7" s="187"/>
      <c r="BI7" s="187"/>
      <c r="BJ7" s="187"/>
      <c r="BK7" s="187"/>
      <c r="BL7" s="187"/>
      <c r="BM7" s="187"/>
      <c r="BN7" s="187"/>
      <c r="BO7" s="187"/>
      <c r="BP7" s="187"/>
      <c r="BQ7" s="187"/>
      <c r="BR7" s="187"/>
      <c r="BS7" s="187"/>
      <c r="BT7" s="187"/>
      <c r="BU7" s="187"/>
      <c r="BV7" s="187"/>
      <c r="BW7" s="187"/>
      <c r="BX7" s="187"/>
      <c r="BY7" s="187"/>
      <c r="BZ7" s="187"/>
      <c r="CA7" s="187"/>
      <c r="CB7" s="187"/>
      <c r="CC7" s="187"/>
      <c r="CD7" s="187"/>
      <c r="CE7" s="187"/>
      <c r="CF7" s="187"/>
      <c r="CG7" s="187"/>
      <c r="CH7" s="187"/>
      <c r="CI7" s="187"/>
      <c r="CJ7" s="187"/>
      <c r="CK7" s="187"/>
      <c r="CL7" s="187"/>
      <c r="CM7" s="187"/>
      <c r="CN7" s="187"/>
      <c r="CO7" s="187"/>
      <c r="CP7" s="187"/>
      <c r="CQ7" s="187"/>
      <c r="CR7" s="187"/>
      <c r="CS7" s="187"/>
      <c r="CT7" s="187"/>
      <c r="CU7" s="187"/>
      <c r="CV7" s="187"/>
      <c r="CW7" s="187"/>
      <c r="CX7" s="187"/>
      <c r="CY7" s="187"/>
      <c r="CZ7" s="187"/>
      <c r="DA7" s="187"/>
      <c r="DB7" s="187"/>
      <c r="DC7" s="187"/>
      <c r="DD7" s="187"/>
      <c r="DE7" s="187"/>
      <c r="DF7" s="187"/>
      <c r="DG7" s="187"/>
      <c r="DH7" s="187"/>
      <c r="DI7" s="187"/>
      <c r="DJ7" s="187"/>
      <c r="DK7" s="187"/>
      <c r="DL7" s="187"/>
      <c r="DM7" s="187"/>
      <c r="DN7" s="187"/>
      <c r="DO7" s="187"/>
      <c r="DP7" s="187"/>
      <c r="DQ7" s="187"/>
      <c r="DR7" s="187"/>
      <c r="DS7" s="187"/>
      <c r="DT7" s="187"/>
      <c r="DU7" s="187"/>
      <c r="DV7" s="187"/>
      <c r="DW7" s="187"/>
      <c r="DX7" s="187"/>
      <c r="DY7" s="187"/>
      <c r="DZ7" s="187"/>
      <c r="EA7" s="187"/>
      <c r="EB7" s="187"/>
      <c r="EC7" s="187"/>
      <c r="ED7" s="187"/>
      <c r="EE7" s="187"/>
      <c r="EF7" s="187"/>
      <c r="EG7" s="187"/>
      <c r="EH7" s="187"/>
      <c r="EI7" s="187"/>
      <c r="EJ7" s="187"/>
      <c r="EK7" s="187"/>
      <c r="EL7" s="187"/>
      <c r="EM7" s="187"/>
      <c r="EN7" s="187"/>
      <c r="EO7" s="187"/>
      <c r="EP7" s="187"/>
      <c r="EQ7" s="187"/>
      <c r="ER7" s="187"/>
      <c r="ES7" s="187"/>
      <c r="ET7" s="187"/>
      <c r="EU7" s="187"/>
      <c r="EV7" s="187"/>
      <c r="EW7" s="187"/>
      <c r="EX7" s="187"/>
      <c r="EY7" s="187"/>
      <c r="EZ7" s="187"/>
      <c r="FA7" s="187"/>
      <c r="FB7" s="187"/>
      <c r="FC7" s="187"/>
      <c r="FD7" s="187"/>
      <c r="FE7" s="187"/>
      <c r="FF7" s="187"/>
      <c r="FG7" s="187"/>
      <c r="FH7" s="187"/>
      <c r="FI7" s="187"/>
      <c r="FJ7" s="187"/>
      <c r="FK7" s="187"/>
      <c r="FL7" s="187"/>
      <c r="FM7" s="187"/>
      <c r="FN7" s="187"/>
      <c r="FO7" s="187"/>
      <c r="FP7" s="187"/>
      <c r="FQ7" s="187"/>
      <c r="FR7" s="187"/>
      <c r="FS7" s="187"/>
      <c r="FT7" s="187"/>
      <c r="FU7" s="187"/>
    </row>
    <row r="8" spans="1:279" s="194" customFormat="1" ht="81" customHeight="1" thickTop="1" thickBot="1">
      <c r="A8" s="211" t="s">
        <v>207</v>
      </c>
      <c r="B8" s="211" t="s">
        <v>370</v>
      </c>
      <c r="C8" s="202" t="s">
        <v>8</v>
      </c>
      <c r="D8" s="190" t="s">
        <v>360</v>
      </c>
      <c r="E8" s="211" t="s">
        <v>10</v>
      </c>
      <c r="F8" s="211" t="s">
        <v>11</v>
      </c>
      <c r="G8" s="211" t="s">
        <v>12</v>
      </c>
      <c r="H8" s="191" t="s">
        <v>361</v>
      </c>
      <c r="I8" s="191" t="s">
        <v>38</v>
      </c>
      <c r="J8" s="191" t="s">
        <v>362</v>
      </c>
      <c r="K8" s="191" t="s">
        <v>361</v>
      </c>
      <c r="L8" s="191" t="s">
        <v>363</v>
      </c>
      <c r="M8" s="191" t="s">
        <v>362</v>
      </c>
      <c r="N8" s="520"/>
      <c r="O8" s="526"/>
      <c r="P8" s="192" t="s">
        <v>364</v>
      </c>
      <c r="Q8" s="192" t="s">
        <v>365</v>
      </c>
      <c r="R8" s="192" t="s">
        <v>389</v>
      </c>
      <c r="S8" s="192" t="s">
        <v>366</v>
      </c>
      <c r="T8" s="192" t="s">
        <v>367</v>
      </c>
      <c r="U8" s="529"/>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c r="AW8" s="193"/>
      <c r="AX8" s="193"/>
      <c r="AY8" s="193"/>
      <c r="AZ8" s="193"/>
      <c r="BA8" s="193"/>
      <c r="BB8" s="193"/>
      <c r="BC8" s="193"/>
      <c r="BD8" s="193"/>
      <c r="BE8" s="193"/>
      <c r="BF8" s="193"/>
      <c r="BG8" s="193"/>
      <c r="BH8" s="193"/>
      <c r="BI8" s="193"/>
      <c r="BJ8" s="193"/>
      <c r="BK8" s="193"/>
      <c r="BL8" s="193"/>
      <c r="BM8" s="193"/>
      <c r="BN8" s="193"/>
      <c r="BO8" s="193"/>
      <c r="BP8" s="193"/>
      <c r="BQ8" s="193"/>
      <c r="BR8" s="193"/>
      <c r="BS8" s="193"/>
      <c r="BT8" s="193"/>
      <c r="BU8" s="193"/>
      <c r="BV8" s="193"/>
      <c r="BW8" s="193"/>
      <c r="BX8" s="193"/>
      <c r="BY8" s="193"/>
      <c r="BZ8" s="193"/>
      <c r="CA8" s="193"/>
      <c r="CB8" s="193"/>
      <c r="CC8" s="193"/>
      <c r="CD8" s="193"/>
      <c r="CE8" s="193"/>
      <c r="CF8" s="193"/>
      <c r="CG8" s="193"/>
      <c r="CH8" s="193"/>
      <c r="CI8" s="193"/>
      <c r="CJ8" s="193"/>
      <c r="CK8" s="193"/>
      <c r="CL8" s="193"/>
      <c r="CM8" s="193"/>
      <c r="CN8" s="193"/>
      <c r="CO8" s="193"/>
      <c r="CP8" s="193"/>
      <c r="CQ8" s="193"/>
      <c r="CR8" s="193"/>
      <c r="CS8" s="193"/>
      <c r="CT8" s="193"/>
      <c r="CU8" s="193"/>
      <c r="CV8" s="193"/>
      <c r="CW8" s="193"/>
      <c r="CX8" s="193"/>
      <c r="CY8" s="193"/>
      <c r="CZ8" s="193"/>
      <c r="DA8" s="193"/>
      <c r="DB8" s="193"/>
      <c r="DC8" s="193"/>
      <c r="DD8" s="193"/>
      <c r="DE8" s="193"/>
      <c r="DF8" s="193"/>
      <c r="DG8" s="193"/>
      <c r="DH8" s="193"/>
      <c r="DI8" s="193"/>
      <c r="DJ8" s="193"/>
      <c r="DK8" s="193"/>
      <c r="DL8" s="193"/>
      <c r="DM8" s="193"/>
      <c r="DN8" s="193"/>
      <c r="DO8" s="193"/>
      <c r="DP8" s="193"/>
      <c r="DQ8" s="193"/>
      <c r="DR8" s="193"/>
      <c r="DS8" s="193"/>
      <c r="DT8" s="193"/>
      <c r="DU8" s="193"/>
      <c r="DV8" s="193"/>
      <c r="DW8" s="193"/>
      <c r="DX8" s="193"/>
      <c r="DY8" s="193"/>
      <c r="DZ8" s="193"/>
      <c r="EA8" s="193"/>
      <c r="EB8" s="193"/>
      <c r="EC8" s="193"/>
      <c r="ED8" s="193"/>
      <c r="EE8" s="193"/>
      <c r="EF8" s="193"/>
      <c r="EG8" s="193"/>
      <c r="EH8" s="193"/>
      <c r="EI8" s="193"/>
      <c r="EJ8" s="193"/>
      <c r="EK8" s="193"/>
      <c r="EL8" s="193"/>
      <c r="EM8" s="193"/>
      <c r="EN8" s="193"/>
      <c r="EO8" s="193"/>
      <c r="EP8" s="193"/>
      <c r="EQ8" s="193"/>
      <c r="ER8" s="193"/>
      <c r="ES8" s="193"/>
      <c r="ET8" s="193"/>
      <c r="EU8" s="193"/>
      <c r="EV8" s="193"/>
      <c r="EW8" s="193"/>
      <c r="EX8" s="193"/>
      <c r="EY8" s="193"/>
      <c r="EZ8" s="193"/>
      <c r="FA8" s="193"/>
      <c r="FB8" s="193"/>
      <c r="FC8" s="193"/>
      <c r="FD8" s="193"/>
      <c r="FE8" s="193"/>
      <c r="FF8" s="193"/>
      <c r="FG8" s="193"/>
      <c r="FH8" s="193"/>
      <c r="FI8" s="193"/>
      <c r="FJ8" s="193"/>
      <c r="FK8" s="193"/>
      <c r="FL8" s="193"/>
      <c r="FM8" s="193"/>
      <c r="FN8" s="193"/>
      <c r="FO8" s="193"/>
      <c r="FP8" s="193"/>
      <c r="FQ8" s="193"/>
      <c r="FR8" s="193"/>
      <c r="FS8" s="193"/>
      <c r="FT8" s="193"/>
      <c r="FU8" s="193"/>
    </row>
    <row r="9" spans="1:279" s="195" customFormat="1" ht="10.5" customHeight="1" thickTop="1" thickBot="1">
      <c r="A9" s="511"/>
      <c r="B9" s="512"/>
      <c r="C9" s="512"/>
      <c r="D9" s="512"/>
      <c r="E9" s="512"/>
      <c r="F9" s="512"/>
      <c r="G9" s="512"/>
      <c r="H9" s="512"/>
      <c r="I9" s="512"/>
      <c r="J9" s="512"/>
      <c r="K9" s="512"/>
      <c r="L9" s="512"/>
      <c r="M9" s="512"/>
      <c r="N9" s="512"/>
      <c r="U9" s="196"/>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c r="AW9" s="197"/>
      <c r="AX9" s="197"/>
      <c r="AY9" s="197"/>
      <c r="AZ9" s="197"/>
      <c r="BA9" s="197"/>
      <c r="BB9" s="197"/>
      <c r="BC9" s="197"/>
      <c r="BD9" s="197"/>
      <c r="BE9" s="197"/>
      <c r="BF9" s="197"/>
      <c r="BG9" s="197"/>
      <c r="BH9" s="197"/>
      <c r="BI9" s="197"/>
      <c r="BJ9" s="197"/>
      <c r="BK9" s="197"/>
      <c r="BL9" s="197"/>
      <c r="BM9" s="197"/>
      <c r="BN9" s="197"/>
      <c r="BO9" s="197"/>
      <c r="BP9" s="197"/>
      <c r="BQ9" s="197"/>
      <c r="BR9" s="197"/>
      <c r="BS9" s="197"/>
      <c r="BT9" s="197"/>
      <c r="BU9" s="197"/>
      <c r="BV9" s="197"/>
      <c r="BW9" s="197"/>
      <c r="BX9" s="197"/>
      <c r="BY9" s="197"/>
      <c r="BZ9" s="197"/>
      <c r="CA9" s="197"/>
      <c r="CB9" s="197"/>
      <c r="CC9" s="197"/>
      <c r="CD9" s="197"/>
      <c r="CE9" s="197"/>
      <c r="CF9" s="197"/>
      <c r="CG9" s="197"/>
      <c r="CH9" s="197"/>
      <c r="CI9" s="197"/>
      <c r="CJ9" s="197"/>
      <c r="CK9" s="197"/>
      <c r="CL9" s="197"/>
      <c r="CM9" s="197"/>
      <c r="CN9" s="197"/>
      <c r="CO9" s="197"/>
      <c r="CP9" s="197"/>
      <c r="CQ9" s="197"/>
      <c r="CR9" s="197"/>
      <c r="CS9" s="197"/>
      <c r="CT9" s="197"/>
      <c r="CU9" s="197"/>
      <c r="CV9" s="197"/>
      <c r="CW9" s="197"/>
      <c r="CX9" s="197"/>
      <c r="CY9" s="197"/>
      <c r="CZ9" s="197"/>
      <c r="DA9" s="197"/>
      <c r="DB9" s="197"/>
      <c r="DC9" s="197"/>
      <c r="DD9" s="197"/>
      <c r="DE9" s="197"/>
      <c r="DF9" s="197"/>
      <c r="DG9" s="197"/>
      <c r="DH9" s="197"/>
      <c r="DI9" s="197"/>
      <c r="DJ9" s="197"/>
      <c r="DK9" s="197"/>
      <c r="DL9" s="197"/>
      <c r="DM9" s="197"/>
      <c r="DN9" s="197"/>
      <c r="DO9" s="197"/>
      <c r="DP9" s="197"/>
      <c r="DQ9" s="197"/>
      <c r="DR9" s="197"/>
      <c r="DS9" s="197"/>
      <c r="DT9" s="197"/>
      <c r="DU9" s="197"/>
      <c r="DV9" s="197"/>
      <c r="DW9" s="197"/>
      <c r="DX9" s="197"/>
      <c r="DY9" s="197"/>
      <c r="DZ9" s="197"/>
      <c r="EA9" s="197"/>
      <c r="EB9" s="197"/>
      <c r="EC9" s="197"/>
      <c r="ED9" s="197"/>
      <c r="EE9" s="197"/>
      <c r="EF9" s="197"/>
      <c r="EG9" s="197"/>
      <c r="EH9" s="197"/>
      <c r="EI9" s="197"/>
      <c r="EJ9" s="197"/>
      <c r="EK9" s="197"/>
      <c r="EL9" s="197"/>
      <c r="EM9" s="197"/>
      <c r="EN9" s="197"/>
      <c r="EO9" s="197"/>
      <c r="EP9" s="197"/>
      <c r="EQ9" s="197"/>
      <c r="ER9" s="197"/>
      <c r="ES9" s="197"/>
      <c r="ET9" s="197"/>
      <c r="EU9" s="197"/>
      <c r="EV9" s="197"/>
      <c r="EW9" s="197"/>
      <c r="EX9" s="197"/>
      <c r="EY9" s="197"/>
      <c r="EZ9" s="197"/>
      <c r="FA9" s="197"/>
      <c r="FB9" s="197"/>
      <c r="FC9" s="197"/>
      <c r="FD9" s="197"/>
      <c r="FE9" s="197"/>
      <c r="FF9" s="197"/>
      <c r="FG9" s="197"/>
      <c r="FH9" s="197"/>
      <c r="FI9" s="197"/>
      <c r="FJ9" s="197"/>
      <c r="FK9" s="197"/>
      <c r="FL9" s="197"/>
      <c r="FM9" s="197"/>
      <c r="FN9" s="197"/>
      <c r="FO9" s="197"/>
      <c r="FP9" s="197"/>
      <c r="FQ9" s="197"/>
      <c r="FR9" s="197"/>
      <c r="FS9" s="197"/>
      <c r="FT9" s="197"/>
      <c r="FU9" s="197"/>
    </row>
    <row r="10" spans="1:279" s="199" customFormat="1" ht="13.5" customHeight="1">
      <c r="A10" s="504">
        <f>'Mapa Final'!A10</f>
        <v>1</v>
      </c>
      <c r="B10" s="480" t="str">
        <f>'Mapa Final'!B10</f>
        <v>Vencimiento de los términos para resolver de fondo los asuntos de competencia del Tribunal y Juzgado Contencioso Administrativo</v>
      </c>
      <c r="C10" s="480" t="str">
        <f>'Mapa Final'!C10</f>
        <v>Afectación en la Prestación del Servicio de Justicia</v>
      </c>
      <c r="D10" s="480" t="str">
        <f>'Mapa Final'!D10</f>
        <v xml:space="preserve">Falta de seguimiento y control </v>
      </c>
      <c r="E10" s="486" t="str">
        <f>'Mapa Final'!E10</f>
        <v>Carga laboral // Falta de organización (priorizar tareas)</v>
      </c>
      <c r="F10" s="486" t="str">
        <f>'Mapa Final'!F10</f>
        <v xml:space="preserve">Resolver las peticiones, solicitudes, demandas por fuera del plazo legal establecido para cada uno de los trámites que corresponda o de forma tardía. </v>
      </c>
      <c r="G10" s="486" t="str">
        <f>'Mapa Final'!G10</f>
        <v>Usuarios, productos y prácticas organizacionales</v>
      </c>
      <c r="H10" s="489" t="str">
        <f>'Mapa Final'!I10</f>
        <v>Media</v>
      </c>
      <c r="I10" s="492" t="str">
        <f>'Mapa Final'!L10</f>
        <v>Moderado</v>
      </c>
      <c r="J10" s="492" t="str">
        <f>'Mapa Final'!N10</f>
        <v>Moderado</v>
      </c>
      <c r="K10" s="501" t="str">
        <f>'Mapa Final'!AA10</f>
        <v>Baja</v>
      </c>
      <c r="L10" s="501" t="str">
        <f>'Mapa Final'!AE10</f>
        <v>Moderado</v>
      </c>
      <c r="M10" s="489" t="str">
        <f>'Mapa Final'!AG10</f>
        <v>Moderado</v>
      </c>
      <c r="N10" s="501" t="str">
        <f>'Mapa Final'!AH10</f>
        <v>Aceptar</v>
      </c>
      <c r="O10" s="498" t="s">
        <v>424</v>
      </c>
      <c r="P10" s="483" t="s">
        <v>399</v>
      </c>
      <c r="Q10" s="483" t="s">
        <v>400</v>
      </c>
      <c r="R10" s="483" t="s">
        <v>401</v>
      </c>
      <c r="S10" s="495">
        <v>45017</v>
      </c>
      <c r="T10" s="531">
        <v>45279</v>
      </c>
      <c r="U10" s="508" t="s">
        <v>402</v>
      </c>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c r="AW10" s="198"/>
      <c r="AX10" s="198"/>
      <c r="AY10" s="198"/>
      <c r="AZ10" s="198"/>
      <c r="BA10" s="198"/>
      <c r="BB10" s="198"/>
      <c r="BC10" s="198"/>
      <c r="BD10" s="198"/>
      <c r="BE10" s="198"/>
      <c r="BF10" s="198"/>
      <c r="BG10" s="198"/>
      <c r="BH10" s="198"/>
      <c r="BI10" s="198"/>
      <c r="BJ10" s="198"/>
      <c r="BK10" s="198"/>
      <c r="BL10" s="198"/>
      <c r="BM10" s="198"/>
      <c r="BN10" s="198"/>
      <c r="BO10" s="198"/>
      <c r="BP10" s="198"/>
      <c r="BQ10" s="198"/>
      <c r="BR10" s="198"/>
      <c r="BS10" s="198"/>
      <c r="BT10" s="198"/>
      <c r="BU10" s="198"/>
      <c r="BV10" s="198"/>
      <c r="BW10" s="198"/>
      <c r="BX10" s="198"/>
      <c r="BY10" s="198"/>
      <c r="BZ10" s="198"/>
      <c r="CA10" s="198"/>
      <c r="CB10" s="198"/>
      <c r="CC10" s="198"/>
      <c r="CD10" s="198"/>
      <c r="CE10" s="198"/>
      <c r="CF10" s="198"/>
      <c r="CG10" s="198"/>
      <c r="CH10" s="198"/>
      <c r="CI10" s="198"/>
      <c r="CJ10" s="198"/>
      <c r="CK10" s="198"/>
      <c r="CL10" s="198"/>
      <c r="CM10" s="198"/>
      <c r="CN10" s="198"/>
      <c r="CO10" s="198"/>
      <c r="CP10" s="198"/>
      <c r="CQ10" s="198"/>
      <c r="CR10" s="198"/>
      <c r="CS10" s="198"/>
      <c r="CT10" s="198"/>
      <c r="CU10" s="198"/>
      <c r="CV10" s="198"/>
      <c r="CW10" s="198"/>
      <c r="CX10" s="198"/>
      <c r="CY10" s="198"/>
      <c r="CZ10" s="198"/>
      <c r="DA10" s="198"/>
      <c r="DB10" s="198"/>
      <c r="DC10" s="198"/>
      <c r="DD10" s="198"/>
      <c r="DE10" s="198"/>
      <c r="DF10" s="198"/>
      <c r="DG10" s="198"/>
      <c r="DH10" s="198"/>
      <c r="DI10" s="198"/>
      <c r="DJ10" s="198"/>
      <c r="DK10" s="198"/>
      <c r="DL10" s="198"/>
      <c r="DM10" s="198"/>
      <c r="DN10" s="198"/>
      <c r="DO10" s="198"/>
      <c r="DP10" s="198"/>
      <c r="DQ10" s="198"/>
      <c r="DR10" s="198"/>
      <c r="DS10" s="198"/>
      <c r="DT10" s="198"/>
      <c r="DU10" s="198"/>
      <c r="DV10" s="198"/>
      <c r="DW10" s="198"/>
      <c r="DX10" s="198"/>
      <c r="DY10" s="198"/>
      <c r="DZ10" s="198"/>
      <c r="EA10" s="198"/>
      <c r="EB10" s="198"/>
      <c r="EC10" s="198"/>
      <c r="ED10" s="198"/>
      <c r="EE10" s="198"/>
      <c r="EF10" s="198"/>
      <c r="EG10" s="198"/>
      <c r="EH10" s="198"/>
      <c r="EI10" s="198"/>
      <c r="EJ10" s="198"/>
      <c r="EK10" s="198"/>
      <c r="EL10" s="198"/>
      <c r="EM10" s="198"/>
      <c r="EN10" s="198"/>
      <c r="EO10" s="198"/>
      <c r="EP10" s="198"/>
      <c r="EQ10" s="198"/>
      <c r="ER10" s="198"/>
      <c r="ES10" s="198"/>
      <c r="ET10" s="198"/>
      <c r="EU10" s="198"/>
      <c r="EV10" s="198"/>
      <c r="EW10" s="198"/>
      <c r="EX10" s="198"/>
      <c r="EY10" s="198"/>
      <c r="EZ10" s="198"/>
      <c r="FA10" s="198"/>
      <c r="FB10" s="198"/>
      <c r="FC10" s="198"/>
      <c r="FD10" s="198"/>
      <c r="FE10" s="198"/>
      <c r="FF10" s="198"/>
      <c r="FG10" s="198"/>
      <c r="FH10" s="198"/>
      <c r="FI10" s="198"/>
      <c r="FJ10" s="198"/>
      <c r="FK10" s="198"/>
      <c r="FL10" s="198"/>
      <c r="FM10" s="198"/>
      <c r="FN10" s="198"/>
      <c r="FO10" s="198"/>
      <c r="FP10" s="198"/>
      <c r="FQ10" s="198"/>
      <c r="FR10" s="198"/>
      <c r="FS10" s="198"/>
      <c r="FT10" s="198"/>
      <c r="FU10" s="198"/>
    </row>
    <row r="11" spans="1:279" s="199" customFormat="1" ht="13.5" hidden="1" customHeight="1">
      <c r="A11" s="505"/>
      <c r="B11" s="481"/>
      <c r="C11" s="481"/>
      <c r="D11" s="481"/>
      <c r="E11" s="487"/>
      <c r="F11" s="487"/>
      <c r="G11" s="487"/>
      <c r="H11" s="490"/>
      <c r="I11" s="493"/>
      <c r="J11" s="493"/>
      <c r="K11" s="502"/>
      <c r="L11" s="502"/>
      <c r="M11" s="490"/>
      <c r="N11" s="502"/>
      <c r="O11" s="499"/>
      <c r="P11" s="484"/>
      <c r="Q11" s="484"/>
      <c r="R11" s="484"/>
      <c r="S11" s="496"/>
      <c r="T11" s="532"/>
      <c r="U11" s="509"/>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c r="AW11" s="198"/>
      <c r="AX11" s="198"/>
      <c r="AY11" s="198"/>
      <c r="AZ11" s="198"/>
      <c r="BA11" s="198"/>
      <c r="BB11" s="198"/>
      <c r="BC11" s="198"/>
      <c r="BD11" s="198"/>
      <c r="BE11" s="198"/>
      <c r="BF11" s="198"/>
      <c r="BG11" s="198"/>
      <c r="BH11" s="198"/>
      <c r="BI11" s="198"/>
      <c r="BJ11" s="198"/>
      <c r="BK11" s="198"/>
      <c r="BL11" s="198"/>
      <c r="BM11" s="198"/>
      <c r="BN11" s="198"/>
      <c r="BO11" s="198"/>
      <c r="BP11" s="198"/>
      <c r="BQ11" s="198"/>
      <c r="BR11" s="198"/>
      <c r="BS11" s="198"/>
      <c r="BT11" s="198"/>
      <c r="BU11" s="198"/>
      <c r="BV11" s="198"/>
      <c r="BW11" s="198"/>
      <c r="BX11" s="198"/>
      <c r="BY11" s="198"/>
      <c r="BZ11" s="198"/>
      <c r="CA11" s="198"/>
      <c r="CB11" s="198"/>
      <c r="CC11" s="198"/>
      <c r="CD11" s="198"/>
      <c r="CE11" s="198"/>
      <c r="CF11" s="198"/>
      <c r="CG11" s="198"/>
      <c r="CH11" s="198"/>
      <c r="CI11" s="198"/>
      <c r="CJ11" s="198"/>
      <c r="CK11" s="198"/>
      <c r="CL11" s="198"/>
      <c r="CM11" s="198"/>
      <c r="CN11" s="198"/>
      <c r="CO11" s="198"/>
      <c r="CP11" s="198"/>
      <c r="CQ11" s="198"/>
      <c r="CR11" s="198"/>
      <c r="CS11" s="198"/>
      <c r="CT11" s="198"/>
      <c r="CU11" s="198"/>
      <c r="CV11" s="198"/>
      <c r="CW11" s="198"/>
      <c r="CX11" s="198"/>
      <c r="CY11" s="198"/>
      <c r="CZ11" s="198"/>
      <c r="DA11" s="198"/>
      <c r="DB11" s="198"/>
      <c r="DC11" s="198"/>
      <c r="DD11" s="198"/>
      <c r="DE11" s="198"/>
      <c r="DF11" s="198"/>
      <c r="DG11" s="198"/>
      <c r="DH11" s="198"/>
      <c r="DI11" s="198"/>
      <c r="DJ11" s="198"/>
      <c r="DK11" s="198"/>
      <c r="DL11" s="198"/>
      <c r="DM11" s="198"/>
      <c r="DN11" s="198"/>
      <c r="DO11" s="198"/>
      <c r="DP11" s="198"/>
      <c r="DQ11" s="198"/>
      <c r="DR11" s="198"/>
      <c r="DS11" s="198"/>
      <c r="DT11" s="198"/>
      <c r="DU11" s="198"/>
      <c r="DV11" s="198"/>
      <c r="DW11" s="198"/>
      <c r="DX11" s="198"/>
      <c r="DY11" s="198"/>
      <c r="DZ11" s="198"/>
      <c r="EA11" s="198"/>
      <c r="EB11" s="198"/>
      <c r="EC11" s="198"/>
      <c r="ED11" s="198"/>
      <c r="EE11" s="198"/>
      <c r="EF11" s="198"/>
      <c r="EG11" s="198"/>
      <c r="EH11" s="198"/>
      <c r="EI11" s="198"/>
      <c r="EJ11" s="198"/>
      <c r="EK11" s="198"/>
      <c r="EL11" s="198"/>
      <c r="EM11" s="198"/>
      <c r="EN11" s="198"/>
      <c r="EO11" s="198"/>
      <c r="EP11" s="198"/>
      <c r="EQ11" s="198"/>
      <c r="ER11" s="198"/>
      <c r="ES11" s="198"/>
      <c r="ET11" s="198"/>
      <c r="EU11" s="198"/>
      <c r="EV11" s="198"/>
      <c r="EW11" s="198"/>
      <c r="EX11" s="198"/>
      <c r="EY11" s="198"/>
      <c r="EZ11" s="198"/>
      <c r="FA11" s="198"/>
      <c r="FB11" s="198"/>
      <c r="FC11" s="198"/>
      <c r="FD11" s="198"/>
      <c r="FE11" s="198"/>
      <c r="FF11" s="198"/>
      <c r="FG11" s="198"/>
      <c r="FH11" s="198"/>
      <c r="FI11" s="198"/>
      <c r="FJ11" s="198"/>
      <c r="FK11" s="198"/>
      <c r="FL11" s="198"/>
      <c r="FM11" s="198"/>
      <c r="FN11" s="198"/>
      <c r="FO11" s="198"/>
      <c r="FP11" s="198"/>
      <c r="FQ11" s="198"/>
      <c r="FR11" s="198"/>
      <c r="FS11" s="198"/>
      <c r="FT11" s="198"/>
      <c r="FU11" s="198"/>
    </row>
    <row r="12" spans="1:279" s="199" customFormat="1" ht="13.5" customHeight="1">
      <c r="A12" s="505"/>
      <c r="B12" s="481"/>
      <c r="C12" s="481"/>
      <c r="D12" s="481"/>
      <c r="E12" s="487"/>
      <c r="F12" s="487"/>
      <c r="G12" s="487"/>
      <c r="H12" s="490"/>
      <c r="I12" s="493"/>
      <c r="J12" s="493"/>
      <c r="K12" s="502"/>
      <c r="L12" s="502"/>
      <c r="M12" s="490"/>
      <c r="N12" s="502"/>
      <c r="O12" s="499"/>
      <c r="P12" s="484"/>
      <c r="Q12" s="484"/>
      <c r="R12" s="484"/>
      <c r="S12" s="496"/>
      <c r="T12" s="532"/>
      <c r="U12" s="509"/>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c r="AW12" s="198"/>
      <c r="AX12" s="198"/>
      <c r="AY12" s="198"/>
      <c r="AZ12" s="198"/>
      <c r="BA12" s="198"/>
      <c r="BB12" s="198"/>
      <c r="BC12" s="198"/>
      <c r="BD12" s="198"/>
      <c r="BE12" s="198"/>
      <c r="BF12" s="198"/>
      <c r="BG12" s="198"/>
      <c r="BH12" s="198"/>
      <c r="BI12" s="198"/>
      <c r="BJ12" s="198"/>
      <c r="BK12" s="198"/>
      <c r="BL12" s="198"/>
      <c r="BM12" s="198"/>
      <c r="BN12" s="198"/>
      <c r="BO12" s="198"/>
      <c r="BP12" s="198"/>
      <c r="BQ12" s="198"/>
      <c r="BR12" s="198"/>
      <c r="BS12" s="198"/>
      <c r="BT12" s="198"/>
      <c r="BU12" s="198"/>
      <c r="BV12" s="198"/>
      <c r="BW12" s="198"/>
      <c r="BX12" s="198"/>
      <c r="BY12" s="198"/>
      <c r="BZ12" s="198"/>
      <c r="CA12" s="198"/>
      <c r="CB12" s="198"/>
      <c r="CC12" s="198"/>
      <c r="CD12" s="198"/>
      <c r="CE12" s="198"/>
      <c r="CF12" s="198"/>
      <c r="CG12" s="198"/>
      <c r="CH12" s="198"/>
      <c r="CI12" s="198"/>
      <c r="CJ12" s="198"/>
      <c r="CK12" s="198"/>
      <c r="CL12" s="198"/>
      <c r="CM12" s="198"/>
      <c r="CN12" s="198"/>
      <c r="CO12" s="198"/>
      <c r="CP12" s="198"/>
      <c r="CQ12" s="198"/>
      <c r="CR12" s="198"/>
      <c r="CS12" s="198"/>
      <c r="CT12" s="198"/>
      <c r="CU12" s="198"/>
      <c r="CV12" s="198"/>
      <c r="CW12" s="198"/>
      <c r="CX12" s="198"/>
      <c r="CY12" s="198"/>
      <c r="CZ12" s="198"/>
      <c r="DA12" s="198"/>
      <c r="DB12" s="198"/>
      <c r="DC12" s="198"/>
      <c r="DD12" s="198"/>
      <c r="DE12" s="198"/>
      <c r="DF12" s="198"/>
      <c r="DG12" s="198"/>
      <c r="DH12" s="198"/>
      <c r="DI12" s="198"/>
      <c r="DJ12" s="198"/>
      <c r="DK12" s="198"/>
      <c r="DL12" s="198"/>
      <c r="DM12" s="198"/>
      <c r="DN12" s="198"/>
      <c r="DO12" s="198"/>
      <c r="DP12" s="198"/>
      <c r="DQ12" s="198"/>
      <c r="DR12" s="198"/>
      <c r="DS12" s="198"/>
      <c r="DT12" s="198"/>
      <c r="DU12" s="198"/>
      <c r="DV12" s="198"/>
      <c r="DW12" s="198"/>
      <c r="DX12" s="198"/>
      <c r="DY12" s="198"/>
      <c r="DZ12" s="198"/>
      <c r="EA12" s="198"/>
      <c r="EB12" s="198"/>
      <c r="EC12" s="198"/>
      <c r="ED12" s="198"/>
      <c r="EE12" s="198"/>
      <c r="EF12" s="198"/>
      <c r="EG12" s="198"/>
      <c r="EH12" s="198"/>
      <c r="EI12" s="198"/>
      <c r="EJ12" s="198"/>
      <c r="EK12" s="198"/>
      <c r="EL12" s="198"/>
      <c r="EM12" s="198"/>
      <c r="EN12" s="198"/>
      <c r="EO12" s="198"/>
      <c r="EP12" s="198"/>
      <c r="EQ12" s="198"/>
      <c r="ER12" s="198"/>
      <c r="ES12" s="198"/>
      <c r="ET12" s="198"/>
      <c r="EU12" s="198"/>
      <c r="EV12" s="198"/>
      <c r="EW12" s="198"/>
      <c r="EX12" s="198"/>
      <c r="EY12" s="198"/>
      <c r="EZ12" s="198"/>
      <c r="FA12" s="198"/>
      <c r="FB12" s="198"/>
      <c r="FC12" s="198"/>
      <c r="FD12" s="198"/>
      <c r="FE12" s="198"/>
      <c r="FF12" s="198"/>
      <c r="FG12" s="198"/>
      <c r="FH12" s="198"/>
      <c r="FI12" s="198"/>
      <c r="FJ12" s="198"/>
      <c r="FK12" s="198"/>
      <c r="FL12" s="198"/>
      <c r="FM12" s="198"/>
      <c r="FN12" s="198"/>
      <c r="FO12" s="198"/>
      <c r="FP12" s="198"/>
      <c r="FQ12" s="198"/>
      <c r="FR12" s="198"/>
      <c r="FS12" s="198"/>
      <c r="FT12" s="198"/>
      <c r="FU12" s="198"/>
    </row>
    <row r="13" spans="1:279" s="199" customFormat="1" ht="13.5" customHeight="1">
      <c r="A13" s="505"/>
      <c r="B13" s="481"/>
      <c r="C13" s="481"/>
      <c r="D13" s="481"/>
      <c r="E13" s="487"/>
      <c r="F13" s="487"/>
      <c r="G13" s="487"/>
      <c r="H13" s="490"/>
      <c r="I13" s="493"/>
      <c r="J13" s="493"/>
      <c r="K13" s="502"/>
      <c r="L13" s="502"/>
      <c r="M13" s="490"/>
      <c r="N13" s="502"/>
      <c r="O13" s="499"/>
      <c r="P13" s="484"/>
      <c r="Q13" s="484"/>
      <c r="R13" s="484"/>
      <c r="S13" s="496"/>
      <c r="T13" s="532"/>
      <c r="U13" s="509"/>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c r="AW13" s="198"/>
      <c r="AX13" s="198"/>
      <c r="AY13" s="198"/>
      <c r="AZ13" s="198"/>
      <c r="BA13" s="198"/>
      <c r="BB13" s="198"/>
      <c r="BC13" s="198"/>
      <c r="BD13" s="198"/>
      <c r="BE13" s="198"/>
      <c r="BF13" s="198"/>
      <c r="BG13" s="198"/>
      <c r="BH13" s="198"/>
      <c r="BI13" s="198"/>
      <c r="BJ13" s="198"/>
      <c r="BK13" s="198"/>
      <c r="BL13" s="198"/>
      <c r="BM13" s="198"/>
      <c r="BN13" s="198"/>
      <c r="BO13" s="198"/>
      <c r="BP13" s="198"/>
      <c r="BQ13" s="198"/>
      <c r="BR13" s="198"/>
      <c r="BS13" s="198"/>
      <c r="BT13" s="198"/>
      <c r="BU13" s="198"/>
      <c r="BV13" s="198"/>
      <c r="BW13" s="198"/>
      <c r="BX13" s="198"/>
      <c r="BY13" s="198"/>
      <c r="BZ13" s="198"/>
      <c r="CA13" s="198"/>
      <c r="CB13" s="198"/>
      <c r="CC13" s="198"/>
      <c r="CD13" s="198"/>
      <c r="CE13" s="198"/>
      <c r="CF13" s="198"/>
      <c r="CG13" s="198"/>
      <c r="CH13" s="198"/>
      <c r="CI13" s="198"/>
      <c r="CJ13" s="198"/>
      <c r="CK13" s="198"/>
      <c r="CL13" s="198"/>
      <c r="CM13" s="198"/>
      <c r="CN13" s="198"/>
      <c r="CO13" s="198"/>
      <c r="CP13" s="198"/>
      <c r="CQ13" s="198"/>
      <c r="CR13" s="198"/>
      <c r="CS13" s="198"/>
      <c r="CT13" s="198"/>
      <c r="CU13" s="198"/>
      <c r="CV13" s="198"/>
      <c r="CW13" s="198"/>
      <c r="CX13" s="198"/>
      <c r="CY13" s="198"/>
      <c r="CZ13" s="198"/>
      <c r="DA13" s="198"/>
      <c r="DB13" s="198"/>
      <c r="DC13" s="198"/>
      <c r="DD13" s="198"/>
      <c r="DE13" s="198"/>
      <c r="DF13" s="198"/>
      <c r="DG13" s="198"/>
      <c r="DH13" s="198"/>
      <c r="DI13" s="198"/>
      <c r="DJ13" s="198"/>
      <c r="DK13" s="198"/>
      <c r="DL13" s="198"/>
      <c r="DM13" s="198"/>
      <c r="DN13" s="198"/>
      <c r="DO13" s="198"/>
      <c r="DP13" s="198"/>
      <c r="DQ13" s="198"/>
      <c r="DR13" s="198"/>
      <c r="DS13" s="198"/>
      <c r="DT13" s="198"/>
      <c r="DU13" s="198"/>
      <c r="DV13" s="198"/>
      <c r="DW13" s="198"/>
      <c r="DX13" s="198"/>
      <c r="DY13" s="198"/>
      <c r="DZ13" s="198"/>
      <c r="EA13" s="198"/>
      <c r="EB13" s="198"/>
      <c r="EC13" s="198"/>
      <c r="ED13" s="198"/>
      <c r="EE13" s="198"/>
      <c r="EF13" s="198"/>
      <c r="EG13" s="198"/>
      <c r="EH13" s="198"/>
      <c r="EI13" s="198"/>
      <c r="EJ13" s="198"/>
      <c r="EK13" s="198"/>
      <c r="EL13" s="198"/>
      <c r="EM13" s="198"/>
      <c r="EN13" s="198"/>
      <c r="EO13" s="198"/>
      <c r="EP13" s="198"/>
      <c r="EQ13" s="198"/>
      <c r="ER13" s="198"/>
      <c r="ES13" s="198"/>
      <c r="ET13" s="198"/>
      <c r="EU13" s="198"/>
      <c r="EV13" s="198"/>
      <c r="EW13" s="198"/>
      <c r="EX13" s="198"/>
      <c r="EY13" s="198"/>
      <c r="EZ13" s="198"/>
      <c r="FA13" s="198"/>
      <c r="FB13" s="198"/>
      <c r="FC13" s="198"/>
      <c r="FD13" s="198"/>
      <c r="FE13" s="198"/>
      <c r="FF13" s="198"/>
      <c r="FG13" s="198"/>
      <c r="FH13" s="198"/>
      <c r="FI13" s="198"/>
      <c r="FJ13" s="198"/>
      <c r="FK13" s="198"/>
      <c r="FL13" s="198"/>
      <c r="FM13" s="198"/>
      <c r="FN13" s="198"/>
      <c r="FO13" s="198"/>
      <c r="FP13" s="198"/>
      <c r="FQ13" s="198"/>
      <c r="FR13" s="198"/>
      <c r="FS13" s="198"/>
      <c r="FT13" s="198"/>
      <c r="FU13" s="198"/>
    </row>
    <row r="14" spans="1:279" s="199" customFormat="1" ht="106.5" customHeight="1" thickBot="1">
      <c r="A14" s="506"/>
      <c r="B14" s="482"/>
      <c r="C14" s="482"/>
      <c r="D14" s="482"/>
      <c r="E14" s="488"/>
      <c r="F14" s="488"/>
      <c r="G14" s="488"/>
      <c r="H14" s="491"/>
      <c r="I14" s="494"/>
      <c r="J14" s="494"/>
      <c r="K14" s="503"/>
      <c r="L14" s="503"/>
      <c r="M14" s="491"/>
      <c r="N14" s="503"/>
      <c r="O14" s="500"/>
      <c r="P14" s="485"/>
      <c r="Q14" s="485"/>
      <c r="R14" s="485"/>
      <c r="S14" s="497"/>
      <c r="T14" s="533"/>
      <c r="U14" s="510"/>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c r="AW14" s="198"/>
      <c r="AX14" s="198"/>
      <c r="AY14" s="198"/>
      <c r="AZ14" s="198"/>
      <c r="BA14" s="198"/>
      <c r="BB14" s="198"/>
      <c r="BC14" s="198"/>
      <c r="BD14" s="198"/>
      <c r="BE14" s="198"/>
      <c r="BF14" s="198"/>
      <c r="BG14" s="198"/>
      <c r="BH14" s="198"/>
      <c r="BI14" s="198"/>
      <c r="BJ14" s="198"/>
      <c r="BK14" s="198"/>
      <c r="BL14" s="198"/>
      <c r="BM14" s="198"/>
      <c r="BN14" s="198"/>
      <c r="BO14" s="198"/>
      <c r="BP14" s="198"/>
      <c r="BQ14" s="198"/>
      <c r="BR14" s="198"/>
      <c r="BS14" s="198"/>
      <c r="BT14" s="198"/>
      <c r="BU14" s="198"/>
      <c r="BV14" s="198"/>
      <c r="BW14" s="198"/>
      <c r="BX14" s="198"/>
      <c r="BY14" s="198"/>
      <c r="BZ14" s="198"/>
      <c r="CA14" s="198"/>
      <c r="CB14" s="198"/>
      <c r="CC14" s="198"/>
      <c r="CD14" s="198"/>
      <c r="CE14" s="198"/>
      <c r="CF14" s="198"/>
      <c r="CG14" s="198"/>
      <c r="CH14" s="198"/>
      <c r="CI14" s="198"/>
      <c r="CJ14" s="198"/>
      <c r="CK14" s="198"/>
      <c r="CL14" s="198"/>
      <c r="CM14" s="198"/>
      <c r="CN14" s="198"/>
      <c r="CO14" s="198"/>
      <c r="CP14" s="198"/>
      <c r="CQ14" s="198"/>
      <c r="CR14" s="198"/>
      <c r="CS14" s="198"/>
      <c r="CT14" s="198"/>
      <c r="CU14" s="198"/>
      <c r="CV14" s="198"/>
      <c r="CW14" s="198"/>
      <c r="CX14" s="198"/>
      <c r="CY14" s="198"/>
      <c r="CZ14" s="198"/>
      <c r="DA14" s="198"/>
      <c r="DB14" s="198"/>
      <c r="DC14" s="198"/>
      <c r="DD14" s="198"/>
      <c r="DE14" s="198"/>
      <c r="DF14" s="198"/>
      <c r="DG14" s="198"/>
      <c r="DH14" s="198"/>
      <c r="DI14" s="198"/>
      <c r="DJ14" s="198"/>
      <c r="DK14" s="198"/>
      <c r="DL14" s="198"/>
      <c r="DM14" s="198"/>
      <c r="DN14" s="198"/>
      <c r="DO14" s="198"/>
      <c r="DP14" s="198"/>
      <c r="DQ14" s="198"/>
      <c r="DR14" s="198"/>
      <c r="DS14" s="198"/>
      <c r="DT14" s="198"/>
      <c r="DU14" s="198"/>
      <c r="DV14" s="198"/>
      <c r="DW14" s="198"/>
      <c r="DX14" s="198"/>
      <c r="DY14" s="198"/>
      <c r="DZ14" s="198"/>
      <c r="EA14" s="198"/>
      <c r="EB14" s="198"/>
      <c r="EC14" s="198"/>
      <c r="ED14" s="198"/>
      <c r="EE14" s="198"/>
      <c r="EF14" s="198"/>
      <c r="EG14" s="198"/>
      <c r="EH14" s="198"/>
      <c r="EI14" s="198"/>
      <c r="EJ14" s="198"/>
      <c r="EK14" s="198"/>
      <c r="EL14" s="198"/>
      <c r="EM14" s="198"/>
      <c r="EN14" s="198"/>
      <c r="EO14" s="198"/>
      <c r="EP14" s="198"/>
      <c r="EQ14" s="198"/>
      <c r="ER14" s="198"/>
      <c r="ES14" s="198"/>
      <c r="ET14" s="198"/>
      <c r="EU14" s="198"/>
      <c r="EV14" s="198"/>
      <c r="EW14" s="198"/>
      <c r="EX14" s="198"/>
      <c r="EY14" s="198"/>
      <c r="EZ14" s="198"/>
      <c r="FA14" s="198"/>
      <c r="FB14" s="198"/>
      <c r="FC14" s="198"/>
      <c r="FD14" s="198"/>
      <c r="FE14" s="198"/>
      <c r="FF14" s="198"/>
      <c r="FG14" s="198"/>
      <c r="FH14" s="198"/>
      <c r="FI14" s="198"/>
      <c r="FJ14" s="198"/>
      <c r="FK14" s="198"/>
      <c r="FL14" s="198"/>
      <c r="FM14" s="198"/>
      <c r="FN14" s="198"/>
      <c r="FO14" s="198"/>
      <c r="FP14" s="198"/>
      <c r="FQ14" s="198"/>
      <c r="FR14" s="198"/>
      <c r="FS14" s="198"/>
      <c r="FT14" s="198"/>
      <c r="FU14" s="198"/>
    </row>
    <row r="15" spans="1:279" s="199" customFormat="1" ht="15" customHeight="1">
      <c r="A15" s="504">
        <f>'Mapa Final'!A15</f>
        <v>2</v>
      </c>
      <c r="B15" s="480" t="str">
        <f>'Mapa Final'!B15</f>
        <v>No aplicación de normas vigentes</v>
      </c>
      <c r="C15" s="480" t="str">
        <f>'Mapa Final'!C15</f>
        <v>Afectación en la Prestación del Servicio de Justicia</v>
      </c>
      <c r="D15" s="480" t="str">
        <f>'Mapa Final'!D15</f>
        <v>Falta de capacitación y actualización sobre normatividad aplicable a los asuntos  que corresponden a  la jurisdicción</v>
      </c>
      <c r="E15" s="486" t="str">
        <f>'Mapa Final'!E15</f>
        <v xml:space="preserve">Pleno desconocimiento normativo  </v>
      </c>
      <c r="F15" s="486" t="str">
        <f>'Mapa Final'!F15</f>
        <v xml:space="preserve">Al resolver los casos puestos a consideración del Tribunal y el Juzgado, se apliquen normas derogadas y se adopten decisiones con fundamento en presupuestos legales que no existen. Esto, por desconocimiento o por desactualización </v>
      </c>
      <c r="G15" s="486" t="str">
        <f>'Mapa Final'!G15</f>
        <v>Ejecución y Administración de Procesos</v>
      </c>
      <c r="H15" s="489" t="str">
        <f>'Mapa Final'!I15</f>
        <v>Media</v>
      </c>
      <c r="I15" s="492" t="str">
        <f>'Mapa Final'!L15</f>
        <v>Moderado</v>
      </c>
      <c r="J15" s="492" t="str">
        <f>'Mapa Final'!N15</f>
        <v>Moderado</v>
      </c>
      <c r="K15" s="501" t="str">
        <f>'Mapa Final'!AA15</f>
        <v>Baja</v>
      </c>
      <c r="L15" s="501" t="str">
        <f>'Mapa Final'!AE15</f>
        <v>Moderado</v>
      </c>
      <c r="M15" s="489" t="str">
        <f>'Mapa Final'!AG15</f>
        <v>Moderado</v>
      </c>
      <c r="N15" s="501" t="str">
        <f>'Mapa Final'!AH15</f>
        <v>Aceptar</v>
      </c>
      <c r="O15" s="498" t="s">
        <v>414</v>
      </c>
      <c r="P15" s="483" t="s">
        <v>400</v>
      </c>
      <c r="Q15" s="483" t="s">
        <v>400</v>
      </c>
      <c r="R15" s="483" t="s">
        <v>401</v>
      </c>
      <c r="S15" s="495">
        <v>45017</v>
      </c>
      <c r="T15" s="531">
        <v>45279</v>
      </c>
      <c r="U15" s="508" t="s">
        <v>415</v>
      </c>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c r="AW15" s="198"/>
      <c r="AX15" s="198"/>
      <c r="AY15" s="198"/>
      <c r="AZ15" s="198"/>
      <c r="BA15" s="198"/>
      <c r="BB15" s="198"/>
      <c r="BC15" s="198"/>
      <c r="BD15" s="198"/>
      <c r="BE15" s="198"/>
      <c r="BF15" s="198"/>
      <c r="BG15" s="198"/>
      <c r="BH15" s="198"/>
      <c r="BI15" s="198"/>
      <c r="BJ15" s="198"/>
      <c r="BK15" s="198"/>
      <c r="BL15" s="198"/>
      <c r="BM15" s="198"/>
      <c r="BN15" s="198"/>
      <c r="BO15" s="198"/>
      <c r="BP15" s="198"/>
      <c r="BQ15" s="198"/>
      <c r="BR15" s="198"/>
      <c r="BS15" s="198"/>
      <c r="BT15" s="198"/>
      <c r="BU15" s="198"/>
      <c r="BV15" s="198"/>
      <c r="BW15" s="198"/>
      <c r="BX15" s="198"/>
      <c r="BY15" s="198"/>
      <c r="BZ15" s="198"/>
      <c r="CA15" s="198"/>
      <c r="CB15" s="198"/>
      <c r="CC15" s="198"/>
      <c r="CD15" s="198"/>
      <c r="CE15" s="198"/>
      <c r="CF15" s="198"/>
      <c r="CG15" s="198"/>
      <c r="CH15" s="198"/>
      <c r="CI15" s="198"/>
      <c r="CJ15" s="198"/>
      <c r="CK15" s="198"/>
      <c r="CL15" s="198"/>
      <c r="CM15" s="198"/>
      <c r="CN15" s="198"/>
      <c r="CO15" s="198"/>
      <c r="CP15" s="198"/>
      <c r="CQ15" s="198"/>
      <c r="CR15" s="198"/>
      <c r="CS15" s="198"/>
      <c r="CT15" s="198"/>
      <c r="CU15" s="198"/>
      <c r="CV15" s="198"/>
      <c r="CW15" s="198"/>
      <c r="CX15" s="198"/>
      <c r="CY15" s="198"/>
      <c r="CZ15" s="198"/>
      <c r="DA15" s="198"/>
      <c r="DB15" s="198"/>
      <c r="DC15" s="198"/>
      <c r="DD15" s="198"/>
      <c r="DE15" s="198"/>
      <c r="DF15" s="198"/>
      <c r="DG15" s="198"/>
      <c r="DH15" s="198"/>
      <c r="DI15" s="198"/>
      <c r="DJ15" s="198"/>
      <c r="DK15" s="198"/>
      <c r="DL15" s="198"/>
      <c r="DM15" s="198"/>
      <c r="DN15" s="198"/>
      <c r="DO15" s="198"/>
      <c r="DP15" s="198"/>
      <c r="DQ15" s="198"/>
      <c r="DR15" s="198"/>
      <c r="DS15" s="198"/>
      <c r="DT15" s="198"/>
      <c r="DU15" s="198"/>
      <c r="DV15" s="198"/>
      <c r="DW15" s="198"/>
      <c r="DX15" s="198"/>
      <c r="DY15" s="198"/>
      <c r="DZ15" s="198"/>
      <c r="EA15" s="198"/>
      <c r="EB15" s="198"/>
      <c r="EC15" s="198"/>
      <c r="ED15" s="198"/>
      <c r="EE15" s="198"/>
      <c r="EF15" s="198"/>
      <c r="EG15" s="198"/>
      <c r="EH15" s="198"/>
      <c r="EI15" s="198"/>
      <c r="EJ15" s="198"/>
      <c r="EK15" s="198"/>
      <c r="EL15" s="198"/>
      <c r="EM15" s="198"/>
      <c r="EN15" s="198"/>
      <c r="EO15" s="198"/>
      <c r="EP15" s="198"/>
      <c r="EQ15" s="198"/>
      <c r="ER15" s="198"/>
      <c r="ES15" s="198"/>
      <c r="ET15" s="198"/>
      <c r="EU15" s="198"/>
      <c r="EV15" s="198"/>
      <c r="EW15" s="198"/>
      <c r="EX15" s="198"/>
      <c r="EY15" s="198"/>
      <c r="EZ15" s="198"/>
      <c r="FA15" s="198"/>
      <c r="FB15" s="198"/>
      <c r="FC15" s="198"/>
      <c r="FD15" s="198"/>
      <c r="FE15" s="198"/>
      <c r="FF15" s="198"/>
      <c r="FG15" s="198"/>
      <c r="FH15" s="198"/>
      <c r="FI15" s="198"/>
      <c r="FJ15" s="198"/>
      <c r="FK15" s="198"/>
      <c r="FL15" s="198"/>
      <c r="FM15" s="198"/>
      <c r="FN15" s="198"/>
      <c r="FO15" s="198"/>
      <c r="FP15" s="198"/>
      <c r="FQ15" s="198"/>
      <c r="FR15" s="198"/>
      <c r="FS15" s="198"/>
      <c r="FT15" s="198"/>
      <c r="FU15" s="198"/>
    </row>
    <row r="16" spans="1:279" s="199" customFormat="1" ht="13.5" customHeight="1">
      <c r="A16" s="505"/>
      <c r="B16" s="481"/>
      <c r="C16" s="481"/>
      <c r="D16" s="481"/>
      <c r="E16" s="487"/>
      <c r="F16" s="487"/>
      <c r="G16" s="487"/>
      <c r="H16" s="490"/>
      <c r="I16" s="493"/>
      <c r="J16" s="493"/>
      <c r="K16" s="502"/>
      <c r="L16" s="502"/>
      <c r="M16" s="490"/>
      <c r="N16" s="502"/>
      <c r="O16" s="499"/>
      <c r="P16" s="484"/>
      <c r="Q16" s="484"/>
      <c r="R16" s="484"/>
      <c r="S16" s="496"/>
      <c r="T16" s="532"/>
      <c r="U16" s="509"/>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c r="AW16" s="198"/>
      <c r="AX16" s="198"/>
      <c r="AY16" s="198"/>
      <c r="AZ16" s="198"/>
      <c r="BA16" s="198"/>
      <c r="BB16" s="198"/>
      <c r="BC16" s="198"/>
      <c r="BD16" s="198"/>
      <c r="BE16" s="198"/>
      <c r="BF16" s="198"/>
      <c r="BG16" s="198"/>
      <c r="BH16" s="198"/>
      <c r="BI16" s="198"/>
      <c r="BJ16" s="198"/>
      <c r="BK16" s="198"/>
      <c r="BL16" s="198"/>
      <c r="BM16" s="198"/>
      <c r="BN16" s="198"/>
      <c r="BO16" s="198"/>
      <c r="BP16" s="198"/>
      <c r="BQ16" s="198"/>
      <c r="BR16" s="198"/>
      <c r="BS16" s="198"/>
      <c r="BT16" s="198"/>
      <c r="BU16" s="198"/>
      <c r="BV16" s="198"/>
      <c r="BW16" s="198"/>
      <c r="BX16" s="198"/>
      <c r="BY16" s="198"/>
      <c r="BZ16" s="198"/>
      <c r="CA16" s="198"/>
      <c r="CB16" s="198"/>
      <c r="CC16" s="198"/>
      <c r="CD16" s="198"/>
      <c r="CE16" s="198"/>
      <c r="CF16" s="198"/>
      <c r="CG16" s="198"/>
      <c r="CH16" s="198"/>
      <c r="CI16" s="198"/>
      <c r="CJ16" s="198"/>
      <c r="CK16" s="198"/>
      <c r="CL16" s="198"/>
      <c r="CM16" s="198"/>
      <c r="CN16" s="198"/>
      <c r="CO16" s="198"/>
      <c r="CP16" s="198"/>
      <c r="CQ16" s="198"/>
      <c r="CR16" s="198"/>
      <c r="CS16" s="198"/>
      <c r="CT16" s="198"/>
      <c r="CU16" s="198"/>
      <c r="CV16" s="198"/>
      <c r="CW16" s="198"/>
      <c r="CX16" s="198"/>
      <c r="CY16" s="198"/>
      <c r="CZ16" s="198"/>
      <c r="DA16" s="198"/>
      <c r="DB16" s="198"/>
      <c r="DC16" s="198"/>
      <c r="DD16" s="198"/>
      <c r="DE16" s="198"/>
      <c r="DF16" s="198"/>
      <c r="DG16" s="198"/>
      <c r="DH16" s="198"/>
      <c r="DI16" s="198"/>
      <c r="DJ16" s="198"/>
      <c r="DK16" s="198"/>
      <c r="DL16" s="198"/>
      <c r="DM16" s="198"/>
      <c r="DN16" s="198"/>
      <c r="DO16" s="198"/>
      <c r="DP16" s="198"/>
      <c r="DQ16" s="198"/>
      <c r="DR16" s="198"/>
      <c r="DS16" s="198"/>
      <c r="DT16" s="198"/>
      <c r="DU16" s="198"/>
      <c r="DV16" s="198"/>
      <c r="DW16" s="198"/>
      <c r="DX16" s="198"/>
      <c r="DY16" s="198"/>
      <c r="DZ16" s="198"/>
      <c r="EA16" s="198"/>
      <c r="EB16" s="198"/>
      <c r="EC16" s="198"/>
      <c r="ED16" s="198"/>
      <c r="EE16" s="198"/>
      <c r="EF16" s="198"/>
      <c r="EG16" s="198"/>
      <c r="EH16" s="198"/>
      <c r="EI16" s="198"/>
      <c r="EJ16" s="198"/>
      <c r="EK16" s="198"/>
      <c r="EL16" s="198"/>
      <c r="EM16" s="198"/>
      <c r="EN16" s="198"/>
      <c r="EO16" s="198"/>
      <c r="EP16" s="198"/>
      <c r="EQ16" s="198"/>
      <c r="ER16" s="198"/>
      <c r="ES16" s="198"/>
      <c r="ET16" s="198"/>
      <c r="EU16" s="198"/>
      <c r="EV16" s="198"/>
      <c r="EW16" s="198"/>
      <c r="EX16" s="198"/>
      <c r="EY16" s="198"/>
      <c r="EZ16" s="198"/>
      <c r="FA16" s="198"/>
      <c r="FB16" s="198"/>
      <c r="FC16" s="198"/>
      <c r="FD16" s="198"/>
      <c r="FE16" s="198"/>
      <c r="FF16" s="198"/>
      <c r="FG16" s="198"/>
      <c r="FH16" s="198"/>
      <c r="FI16" s="198"/>
      <c r="FJ16" s="198"/>
      <c r="FK16" s="198"/>
      <c r="FL16" s="198"/>
      <c r="FM16" s="198"/>
      <c r="FN16" s="198"/>
      <c r="FO16" s="198"/>
      <c r="FP16" s="198"/>
      <c r="FQ16" s="198"/>
      <c r="FR16" s="198"/>
      <c r="FS16" s="198"/>
      <c r="FT16" s="198"/>
      <c r="FU16" s="198"/>
    </row>
    <row r="17" spans="1:177" s="199" customFormat="1" ht="13.5" customHeight="1">
      <c r="A17" s="505"/>
      <c r="B17" s="481"/>
      <c r="C17" s="481"/>
      <c r="D17" s="481"/>
      <c r="E17" s="487"/>
      <c r="F17" s="487"/>
      <c r="G17" s="487"/>
      <c r="H17" s="490"/>
      <c r="I17" s="493"/>
      <c r="J17" s="493"/>
      <c r="K17" s="502"/>
      <c r="L17" s="502"/>
      <c r="M17" s="490"/>
      <c r="N17" s="502"/>
      <c r="O17" s="499"/>
      <c r="P17" s="484"/>
      <c r="Q17" s="484"/>
      <c r="R17" s="484"/>
      <c r="S17" s="496"/>
      <c r="T17" s="532"/>
      <c r="U17" s="509"/>
      <c r="V17" s="198"/>
      <c r="W17" s="198"/>
      <c r="X17" s="198"/>
      <c r="Y17" s="198"/>
      <c r="Z17" s="198"/>
      <c r="AA17" s="198"/>
      <c r="AB17" s="198"/>
      <c r="AC17" s="198"/>
      <c r="AD17" s="198"/>
      <c r="AE17" s="198"/>
      <c r="AF17" s="198"/>
      <c r="AG17" s="198"/>
      <c r="AH17" s="198"/>
      <c r="AI17" s="198"/>
      <c r="AJ17" s="198"/>
      <c r="AK17" s="198"/>
      <c r="AL17" s="198"/>
      <c r="AM17" s="198"/>
      <c r="AN17" s="198"/>
      <c r="AO17" s="198"/>
      <c r="AP17" s="198"/>
      <c r="AQ17" s="198"/>
      <c r="AR17" s="198"/>
      <c r="AS17" s="198"/>
      <c r="AT17" s="198"/>
      <c r="AU17" s="198"/>
      <c r="AV17" s="198"/>
      <c r="AW17" s="198"/>
      <c r="AX17" s="198"/>
      <c r="AY17" s="198"/>
      <c r="AZ17" s="198"/>
      <c r="BA17" s="198"/>
      <c r="BB17" s="198"/>
      <c r="BC17" s="198"/>
      <c r="BD17" s="198"/>
      <c r="BE17" s="198"/>
      <c r="BF17" s="198"/>
      <c r="BG17" s="198"/>
      <c r="BH17" s="198"/>
      <c r="BI17" s="198"/>
      <c r="BJ17" s="198"/>
      <c r="BK17" s="198"/>
      <c r="BL17" s="198"/>
      <c r="BM17" s="198"/>
      <c r="BN17" s="198"/>
      <c r="BO17" s="198"/>
      <c r="BP17" s="198"/>
      <c r="BQ17" s="198"/>
      <c r="BR17" s="198"/>
      <c r="BS17" s="198"/>
      <c r="BT17" s="198"/>
      <c r="BU17" s="198"/>
      <c r="BV17" s="198"/>
      <c r="BW17" s="198"/>
      <c r="BX17" s="198"/>
      <c r="BY17" s="198"/>
      <c r="BZ17" s="198"/>
      <c r="CA17" s="198"/>
      <c r="CB17" s="198"/>
      <c r="CC17" s="198"/>
      <c r="CD17" s="198"/>
      <c r="CE17" s="198"/>
      <c r="CF17" s="198"/>
      <c r="CG17" s="198"/>
      <c r="CH17" s="198"/>
      <c r="CI17" s="198"/>
      <c r="CJ17" s="198"/>
      <c r="CK17" s="198"/>
      <c r="CL17" s="198"/>
      <c r="CM17" s="198"/>
      <c r="CN17" s="198"/>
      <c r="CO17" s="198"/>
      <c r="CP17" s="198"/>
      <c r="CQ17" s="198"/>
      <c r="CR17" s="198"/>
      <c r="CS17" s="198"/>
      <c r="CT17" s="198"/>
      <c r="CU17" s="198"/>
      <c r="CV17" s="198"/>
      <c r="CW17" s="198"/>
      <c r="CX17" s="198"/>
      <c r="CY17" s="198"/>
      <c r="CZ17" s="198"/>
      <c r="DA17" s="198"/>
      <c r="DB17" s="198"/>
      <c r="DC17" s="198"/>
      <c r="DD17" s="198"/>
      <c r="DE17" s="198"/>
      <c r="DF17" s="198"/>
      <c r="DG17" s="198"/>
      <c r="DH17" s="198"/>
      <c r="DI17" s="198"/>
      <c r="DJ17" s="198"/>
      <c r="DK17" s="198"/>
      <c r="DL17" s="198"/>
      <c r="DM17" s="198"/>
      <c r="DN17" s="198"/>
      <c r="DO17" s="198"/>
      <c r="DP17" s="198"/>
      <c r="DQ17" s="198"/>
      <c r="DR17" s="198"/>
      <c r="DS17" s="198"/>
      <c r="DT17" s="198"/>
      <c r="DU17" s="198"/>
      <c r="DV17" s="198"/>
      <c r="DW17" s="198"/>
      <c r="DX17" s="198"/>
      <c r="DY17" s="198"/>
      <c r="DZ17" s="198"/>
      <c r="EA17" s="198"/>
      <c r="EB17" s="198"/>
      <c r="EC17" s="198"/>
      <c r="ED17" s="198"/>
      <c r="EE17" s="198"/>
      <c r="EF17" s="198"/>
      <c r="EG17" s="198"/>
      <c r="EH17" s="198"/>
      <c r="EI17" s="198"/>
      <c r="EJ17" s="198"/>
      <c r="EK17" s="198"/>
      <c r="EL17" s="198"/>
      <c r="EM17" s="198"/>
      <c r="EN17" s="198"/>
      <c r="EO17" s="198"/>
      <c r="EP17" s="198"/>
      <c r="EQ17" s="198"/>
      <c r="ER17" s="198"/>
      <c r="ES17" s="198"/>
      <c r="ET17" s="198"/>
      <c r="EU17" s="198"/>
      <c r="EV17" s="198"/>
      <c r="EW17" s="198"/>
      <c r="EX17" s="198"/>
      <c r="EY17" s="198"/>
      <c r="EZ17" s="198"/>
      <c r="FA17" s="198"/>
      <c r="FB17" s="198"/>
      <c r="FC17" s="198"/>
      <c r="FD17" s="198"/>
      <c r="FE17" s="198"/>
      <c r="FF17" s="198"/>
      <c r="FG17" s="198"/>
      <c r="FH17" s="198"/>
      <c r="FI17" s="198"/>
      <c r="FJ17" s="198"/>
      <c r="FK17" s="198"/>
      <c r="FL17" s="198"/>
      <c r="FM17" s="198"/>
      <c r="FN17" s="198"/>
      <c r="FO17" s="198"/>
      <c r="FP17" s="198"/>
      <c r="FQ17" s="198"/>
      <c r="FR17" s="198"/>
      <c r="FS17" s="198"/>
      <c r="FT17" s="198"/>
      <c r="FU17" s="198"/>
    </row>
    <row r="18" spans="1:177" s="199" customFormat="1" ht="13.5" customHeight="1">
      <c r="A18" s="505"/>
      <c r="B18" s="481"/>
      <c r="C18" s="481"/>
      <c r="D18" s="481"/>
      <c r="E18" s="487"/>
      <c r="F18" s="487"/>
      <c r="G18" s="487"/>
      <c r="H18" s="490"/>
      <c r="I18" s="493"/>
      <c r="J18" s="493"/>
      <c r="K18" s="502"/>
      <c r="L18" s="502"/>
      <c r="M18" s="490"/>
      <c r="N18" s="502"/>
      <c r="O18" s="499"/>
      <c r="P18" s="484"/>
      <c r="Q18" s="484"/>
      <c r="R18" s="484"/>
      <c r="S18" s="496"/>
      <c r="T18" s="532"/>
      <c r="U18" s="509"/>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c r="AS18" s="198"/>
      <c r="AT18" s="198"/>
      <c r="AU18" s="198"/>
      <c r="AV18" s="198"/>
      <c r="AW18" s="198"/>
      <c r="AX18" s="198"/>
      <c r="AY18" s="198"/>
      <c r="AZ18" s="198"/>
      <c r="BA18" s="198"/>
      <c r="BB18" s="198"/>
      <c r="BC18" s="198"/>
      <c r="BD18" s="198"/>
      <c r="BE18" s="198"/>
      <c r="BF18" s="198"/>
      <c r="BG18" s="198"/>
      <c r="BH18" s="198"/>
      <c r="BI18" s="198"/>
      <c r="BJ18" s="198"/>
      <c r="BK18" s="198"/>
      <c r="BL18" s="198"/>
      <c r="BM18" s="198"/>
      <c r="BN18" s="198"/>
      <c r="BO18" s="198"/>
      <c r="BP18" s="198"/>
      <c r="BQ18" s="198"/>
      <c r="BR18" s="198"/>
      <c r="BS18" s="198"/>
      <c r="BT18" s="198"/>
      <c r="BU18" s="198"/>
      <c r="BV18" s="198"/>
      <c r="BW18" s="198"/>
      <c r="BX18" s="198"/>
      <c r="BY18" s="198"/>
      <c r="BZ18" s="198"/>
      <c r="CA18" s="198"/>
      <c r="CB18" s="198"/>
      <c r="CC18" s="198"/>
      <c r="CD18" s="198"/>
      <c r="CE18" s="198"/>
      <c r="CF18" s="198"/>
      <c r="CG18" s="198"/>
      <c r="CH18" s="198"/>
      <c r="CI18" s="198"/>
      <c r="CJ18" s="198"/>
      <c r="CK18" s="198"/>
      <c r="CL18" s="198"/>
      <c r="CM18" s="198"/>
      <c r="CN18" s="198"/>
      <c r="CO18" s="198"/>
      <c r="CP18" s="198"/>
      <c r="CQ18" s="198"/>
      <c r="CR18" s="198"/>
      <c r="CS18" s="198"/>
      <c r="CT18" s="198"/>
      <c r="CU18" s="198"/>
      <c r="CV18" s="198"/>
      <c r="CW18" s="198"/>
      <c r="CX18" s="198"/>
      <c r="CY18" s="198"/>
      <c r="CZ18" s="198"/>
      <c r="DA18" s="198"/>
      <c r="DB18" s="198"/>
      <c r="DC18" s="198"/>
      <c r="DD18" s="198"/>
      <c r="DE18" s="198"/>
      <c r="DF18" s="198"/>
      <c r="DG18" s="198"/>
      <c r="DH18" s="198"/>
      <c r="DI18" s="198"/>
      <c r="DJ18" s="198"/>
      <c r="DK18" s="198"/>
      <c r="DL18" s="198"/>
      <c r="DM18" s="198"/>
      <c r="DN18" s="198"/>
      <c r="DO18" s="198"/>
      <c r="DP18" s="198"/>
      <c r="DQ18" s="198"/>
      <c r="DR18" s="198"/>
      <c r="DS18" s="198"/>
      <c r="DT18" s="198"/>
      <c r="DU18" s="198"/>
      <c r="DV18" s="198"/>
      <c r="DW18" s="198"/>
      <c r="DX18" s="198"/>
      <c r="DY18" s="198"/>
      <c r="DZ18" s="198"/>
      <c r="EA18" s="198"/>
      <c r="EB18" s="198"/>
      <c r="EC18" s="198"/>
      <c r="ED18" s="198"/>
      <c r="EE18" s="198"/>
      <c r="EF18" s="198"/>
      <c r="EG18" s="198"/>
      <c r="EH18" s="198"/>
      <c r="EI18" s="198"/>
      <c r="EJ18" s="198"/>
      <c r="EK18" s="198"/>
      <c r="EL18" s="198"/>
      <c r="EM18" s="198"/>
      <c r="EN18" s="198"/>
      <c r="EO18" s="198"/>
      <c r="EP18" s="198"/>
      <c r="EQ18" s="198"/>
      <c r="ER18" s="198"/>
      <c r="ES18" s="198"/>
      <c r="ET18" s="198"/>
      <c r="EU18" s="198"/>
      <c r="EV18" s="198"/>
      <c r="EW18" s="198"/>
      <c r="EX18" s="198"/>
      <c r="EY18" s="198"/>
      <c r="EZ18" s="198"/>
      <c r="FA18" s="198"/>
      <c r="FB18" s="198"/>
      <c r="FC18" s="198"/>
      <c r="FD18" s="198"/>
      <c r="FE18" s="198"/>
      <c r="FF18" s="198"/>
      <c r="FG18" s="198"/>
      <c r="FH18" s="198"/>
      <c r="FI18" s="198"/>
      <c r="FJ18" s="198"/>
      <c r="FK18" s="198"/>
      <c r="FL18" s="198"/>
      <c r="FM18" s="198"/>
      <c r="FN18" s="198"/>
      <c r="FO18" s="198"/>
      <c r="FP18" s="198"/>
      <c r="FQ18" s="198"/>
      <c r="FR18" s="198"/>
      <c r="FS18" s="198"/>
      <c r="FT18" s="198"/>
      <c r="FU18" s="198"/>
    </row>
    <row r="19" spans="1:177" s="199" customFormat="1" ht="66" customHeight="1" thickBot="1">
      <c r="A19" s="506"/>
      <c r="B19" s="482"/>
      <c r="C19" s="482"/>
      <c r="D19" s="482"/>
      <c r="E19" s="488"/>
      <c r="F19" s="488"/>
      <c r="G19" s="488"/>
      <c r="H19" s="491"/>
      <c r="I19" s="494"/>
      <c r="J19" s="494"/>
      <c r="K19" s="503"/>
      <c r="L19" s="503"/>
      <c r="M19" s="491"/>
      <c r="N19" s="503"/>
      <c r="O19" s="500"/>
      <c r="P19" s="485"/>
      <c r="Q19" s="485"/>
      <c r="R19" s="485"/>
      <c r="S19" s="497"/>
      <c r="T19" s="533"/>
      <c r="U19" s="510"/>
      <c r="V19" s="198"/>
      <c r="W19" s="198"/>
      <c r="X19" s="198"/>
      <c r="Y19" s="198"/>
      <c r="Z19" s="198"/>
      <c r="AA19" s="198"/>
      <c r="AB19" s="198"/>
      <c r="AC19" s="198"/>
      <c r="AD19" s="198"/>
      <c r="AE19" s="198"/>
      <c r="AF19" s="198"/>
      <c r="AG19" s="198"/>
      <c r="AH19" s="198"/>
      <c r="AI19" s="198"/>
      <c r="AJ19" s="198"/>
      <c r="AK19" s="198"/>
      <c r="AL19" s="198"/>
      <c r="AM19" s="198"/>
      <c r="AN19" s="198"/>
      <c r="AO19" s="198"/>
      <c r="AP19" s="198"/>
      <c r="AQ19" s="198"/>
      <c r="AR19" s="198"/>
      <c r="AS19" s="198"/>
      <c r="AT19" s="198"/>
      <c r="AU19" s="198"/>
      <c r="AV19" s="198"/>
      <c r="AW19" s="198"/>
      <c r="AX19" s="198"/>
      <c r="AY19" s="198"/>
      <c r="AZ19" s="198"/>
      <c r="BA19" s="198"/>
      <c r="BB19" s="198"/>
      <c r="BC19" s="198"/>
      <c r="BD19" s="198"/>
      <c r="BE19" s="198"/>
      <c r="BF19" s="198"/>
      <c r="BG19" s="198"/>
      <c r="BH19" s="198"/>
      <c r="BI19" s="198"/>
      <c r="BJ19" s="198"/>
      <c r="BK19" s="198"/>
      <c r="BL19" s="198"/>
      <c r="BM19" s="198"/>
      <c r="BN19" s="198"/>
      <c r="BO19" s="198"/>
      <c r="BP19" s="198"/>
      <c r="BQ19" s="198"/>
      <c r="BR19" s="198"/>
      <c r="BS19" s="198"/>
      <c r="BT19" s="198"/>
      <c r="BU19" s="198"/>
      <c r="BV19" s="198"/>
      <c r="BW19" s="198"/>
      <c r="BX19" s="198"/>
      <c r="BY19" s="198"/>
      <c r="BZ19" s="198"/>
      <c r="CA19" s="198"/>
      <c r="CB19" s="198"/>
      <c r="CC19" s="198"/>
      <c r="CD19" s="198"/>
      <c r="CE19" s="198"/>
      <c r="CF19" s="198"/>
      <c r="CG19" s="198"/>
      <c r="CH19" s="198"/>
      <c r="CI19" s="198"/>
      <c r="CJ19" s="198"/>
      <c r="CK19" s="198"/>
      <c r="CL19" s="198"/>
      <c r="CM19" s="198"/>
      <c r="CN19" s="198"/>
      <c r="CO19" s="198"/>
      <c r="CP19" s="198"/>
      <c r="CQ19" s="198"/>
      <c r="CR19" s="198"/>
      <c r="CS19" s="198"/>
      <c r="CT19" s="198"/>
      <c r="CU19" s="198"/>
      <c r="CV19" s="198"/>
      <c r="CW19" s="198"/>
      <c r="CX19" s="198"/>
      <c r="CY19" s="198"/>
      <c r="CZ19" s="198"/>
      <c r="DA19" s="198"/>
      <c r="DB19" s="198"/>
      <c r="DC19" s="198"/>
      <c r="DD19" s="198"/>
      <c r="DE19" s="198"/>
      <c r="DF19" s="198"/>
      <c r="DG19" s="198"/>
      <c r="DH19" s="198"/>
      <c r="DI19" s="198"/>
      <c r="DJ19" s="198"/>
      <c r="DK19" s="198"/>
      <c r="DL19" s="198"/>
      <c r="DM19" s="198"/>
      <c r="DN19" s="198"/>
      <c r="DO19" s="198"/>
      <c r="DP19" s="198"/>
      <c r="DQ19" s="198"/>
      <c r="DR19" s="198"/>
      <c r="DS19" s="198"/>
      <c r="DT19" s="198"/>
      <c r="DU19" s="198"/>
      <c r="DV19" s="198"/>
      <c r="DW19" s="198"/>
      <c r="DX19" s="198"/>
      <c r="DY19" s="198"/>
      <c r="DZ19" s="198"/>
      <c r="EA19" s="198"/>
      <c r="EB19" s="198"/>
      <c r="EC19" s="198"/>
      <c r="ED19" s="198"/>
      <c r="EE19" s="198"/>
      <c r="EF19" s="198"/>
      <c r="EG19" s="198"/>
      <c r="EH19" s="198"/>
      <c r="EI19" s="198"/>
      <c r="EJ19" s="198"/>
      <c r="EK19" s="198"/>
      <c r="EL19" s="198"/>
      <c r="EM19" s="198"/>
      <c r="EN19" s="198"/>
      <c r="EO19" s="198"/>
      <c r="EP19" s="198"/>
      <c r="EQ19" s="198"/>
      <c r="ER19" s="198"/>
      <c r="ES19" s="198"/>
      <c r="ET19" s="198"/>
      <c r="EU19" s="198"/>
      <c r="EV19" s="198"/>
      <c r="EW19" s="198"/>
      <c r="EX19" s="198"/>
      <c r="EY19" s="198"/>
      <c r="EZ19" s="198"/>
      <c r="FA19" s="198"/>
      <c r="FB19" s="198"/>
      <c r="FC19" s="198"/>
      <c r="FD19" s="198"/>
      <c r="FE19" s="198"/>
      <c r="FF19" s="198"/>
      <c r="FG19" s="198"/>
      <c r="FH19" s="198"/>
      <c r="FI19" s="198"/>
      <c r="FJ19" s="198"/>
      <c r="FK19" s="198"/>
      <c r="FL19" s="198"/>
      <c r="FM19" s="198"/>
      <c r="FN19" s="198"/>
      <c r="FO19" s="198"/>
      <c r="FP19" s="198"/>
      <c r="FQ19" s="198"/>
      <c r="FR19" s="198"/>
      <c r="FS19" s="198"/>
      <c r="FT19" s="198"/>
      <c r="FU19" s="198"/>
    </row>
    <row r="20" spans="1:177" ht="15" customHeight="1">
      <c r="A20" s="504">
        <f>'Mapa Final'!A20</f>
        <v>3</v>
      </c>
      <c r="B20" s="480" t="str">
        <f>'Mapa Final'!B20</f>
        <v>Omitir reportar trimestralmente y dentro del plazo establecido las estadísticas</v>
      </c>
      <c r="C20" s="480" t="str">
        <f>'Mapa Final'!C20</f>
        <v>Incumplimiento de las metas establecidas</v>
      </c>
      <c r="D20" s="480" t="str">
        <f>'Mapa Final'!D20</f>
        <v>Dificultad con el diligenciamiento del formulario a causa de la mala conectividad o mal funcionamiento de la plataforma</v>
      </c>
      <c r="E20" s="486" t="str">
        <f>'Mapa Final'!E20</f>
        <v>No contar con la información consolidada y debidamente organizada para ser reportada y de contar con ello, por negligencia del servidor judicial encargado no se cumpla con ello oporunamente // Por problemas en la plataforma no se pueda rendir el informe dentro del plazo establecido</v>
      </c>
      <c r="F20" s="486" t="str">
        <f>'Mapa Final'!F20</f>
        <v>Dejar de reportar las estadísticas trimestrales en la plataforma SIERJU o hacerlo por fuera del plazo , lo que da lugar a novedades y sanciones</v>
      </c>
      <c r="G20" s="486" t="str">
        <f>'Mapa Final'!G20</f>
        <v>Ejecución y Administración de Procesos</v>
      </c>
      <c r="H20" s="489" t="str">
        <f>'Mapa Final'!I20</f>
        <v>Baja</v>
      </c>
      <c r="I20" s="492" t="str">
        <f>'Mapa Final'!L20</f>
        <v>Menor</v>
      </c>
      <c r="J20" s="492" t="str">
        <f>'Mapa Final'!N20</f>
        <v>Moderado</v>
      </c>
      <c r="K20" s="501" t="str">
        <f>'Mapa Final'!AA20</f>
        <v>Baja</v>
      </c>
      <c r="L20" s="501" t="str">
        <f>'Mapa Final'!AE20</f>
        <v>Menor</v>
      </c>
      <c r="M20" s="489" t="str">
        <f>'Mapa Final'!AG20</f>
        <v>Moderado</v>
      </c>
      <c r="N20" s="501" t="str">
        <f>'Mapa Final'!AH20</f>
        <v>Aceptar</v>
      </c>
      <c r="O20" s="498" t="s">
        <v>403</v>
      </c>
      <c r="P20" s="483" t="s">
        <v>400</v>
      </c>
      <c r="Q20" s="483" t="s">
        <v>400</v>
      </c>
      <c r="R20" s="483" t="s">
        <v>401</v>
      </c>
      <c r="S20" s="495">
        <v>45017</v>
      </c>
      <c r="T20" s="531">
        <v>45279</v>
      </c>
      <c r="U20" s="508" t="s">
        <v>416</v>
      </c>
      <c r="V20" s="198"/>
      <c r="W20" s="198"/>
    </row>
    <row r="21" spans="1:177">
      <c r="A21" s="505"/>
      <c r="B21" s="481"/>
      <c r="C21" s="481"/>
      <c r="D21" s="481"/>
      <c r="E21" s="487"/>
      <c r="F21" s="487"/>
      <c r="G21" s="487"/>
      <c r="H21" s="490"/>
      <c r="I21" s="493"/>
      <c r="J21" s="493"/>
      <c r="K21" s="502"/>
      <c r="L21" s="502"/>
      <c r="M21" s="490"/>
      <c r="N21" s="502"/>
      <c r="O21" s="499"/>
      <c r="P21" s="484"/>
      <c r="Q21" s="484"/>
      <c r="R21" s="484"/>
      <c r="S21" s="496"/>
      <c r="T21" s="532"/>
      <c r="U21" s="509"/>
      <c r="V21" s="198"/>
      <c r="W21" s="198"/>
    </row>
    <row r="22" spans="1:177">
      <c r="A22" s="505"/>
      <c r="B22" s="481"/>
      <c r="C22" s="481"/>
      <c r="D22" s="481"/>
      <c r="E22" s="487"/>
      <c r="F22" s="487"/>
      <c r="G22" s="487"/>
      <c r="H22" s="490"/>
      <c r="I22" s="493"/>
      <c r="J22" s="493"/>
      <c r="K22" s="502"/>
      <c r="L22" s="502"/>
      <c r="M22" s="490"/>
      <c r="N22" s="502"/>
      <c r="O22" s="499"/>
      <c r="P22" s="484"/>
      <c r="Q22" s="484"/>
      <c r="R22" s="484"/>
      <c r="S22" s="496"/>
      <c r="T22" s="532"/>
      <c r="U22" s="509"/>
      <c r="V22" s="198"/>
      <c r="W22" s="198"/>
    </row>
    <row r="23" spans="1:177">
      <c r="A23" s="505"/>
      <c r="B23" s="481"/>
      <c r="C23" s="481"/>
      <c r="D23" s="481"/>
      <c r="E23" s="487"/>
      <c r="F23" s="487"/>
      <c r="G23" s="487"/>
      <c r="H23" s="490"/>
      <c r="I23" s="493"/>
      <c r="J23" s="493"/>
      <c r="K23" s="502"/>
      <c r="L23" s="502"/>
      <c r="M23" s="490"/>
      <c r="N23" s="502"/>
      <c r="O23" s="499"/>
      <c r="P23" s="484"/>
      <c r="Q23" s="484"/>
      <c r="R23" s="484"/>
      <c r="S23" s="496"/>
      <c r="T23" s="532"/>
      <c r="U23" s="509"/>
      <c r="V23" s="198"/>
      <c r="W23" s="198"/>
    </row>
    <row r="24" spans="1:177" ht="92.25" customHeight="1" thickBot="1">
      <c r="A24" s="506"/>
      <c r="B24" s="482"/>
      <c r="C24" s="482"/>
      <c r="D24" s="482"/>
      <c r="E24" s="488"/>
      <c r="F24" s="488"/>
      <c r="G24" s="488"/>
      <c r="H24" s="491"/>
      <c r="I24" s="494"/>
      <c r="J24" s="494"/>
      <c r="K24" s="503"/>
      <c r="L24" s="503"/>
      <c r="M24" s="491"/>
      <c r="N24" s="503"/>
      <c r="O24" s="500"/>
      <c r="P24" s="485"/>
      <c r="Q24" s="485"/>
      <c r="R24" s="485"/>
      <c r="S24" s="497"/>
      <c r="T24" s="533"/>
      <c r="U24" s="510"/>
      <c r="V24" s="198"/>
      <c r="W24" s="198"/>
    </row>
    <row r="25" spans="1:177" ht="15" customHeight="1">
      <c r="A25" s="504">
        <f>'Mapa Final'!A25</f>
        <v>4</v>
      </c>
      <c r="B25" s="480" t="str">
        <f>'Mapa Final'!B25</f>
        <v>Suspensión o no realización de las Audiencias Judiciales Programadas</v>
      </c>
      <c r="C25" s="480" t="str">
        <f>'Mapa Final'!C25</f>
        <v>Afectación en la Prestación del Servicio de Justicia</v>
      </c>
      <c r="D25" s="480" t="str">
        <f>'Mapa Final'!D25</f>
        <v>1.Deficiencia de herramientas tecnológicas que permitan el normal desarrollo de la audiencia (Sistema de Grabación, Software, Hardware, micrófonos, diademas, problemas de conectividad, entre otros)
2.Programación de audiencias sin tener en cuenta tiempos de duración para su realización.
3.Falta de comunicación oportuna o errores en la notificación a las partes interesadas externas
4.Desactualización de la información suministrada por las partes, intervenientes y otros participantes de las audiencias o diligencias</v>
      </c>
      <c r="E25" s="486" t="str">
        <f>'Mapa Final'!E25</f>
        <v>Incumplimiento en la realización de las audiencias programadas</v>
      </c>
      <c r="F25" s="486" t="str">
        <f>'Mapa Final'!F25</f>
        <v>Posibilidad de vulneración de los derechos fundamentales de los ciudadanos  debido al Incumplimiento en la realización de las audiencias programadas</v>
      </c>
      <c r="G25" s="486" t="str">
        <f>'Mapa Final'!G25</f>
        <v>Usuarios, productos y prácticas organizacionales</v>
      </c>
      <c r="H25" s="489" t="str">
        <f>'Mapa Final'!I25</f>
        <v>Baja</v>
      </c>
      <c r="I25" s="492" t="str">
        <f>'Mapa Final'!L25</f>
        <v>Menor</v>
      </c>
      <c r="J25" s="492" t="str">
        <f>'Mapa Final'!N25</f>
        <v>Moderado</v>
      </c>
      <c r="K25" s="501" t="str">
        <f>'Mapa Final'!AA25</f>
        <v>Baja</v>
      </c>
      <c r="L25" s="501" t="str">
        <f>'Mapa Final'!AE25</f>
        <v>Menor</v>
      </c>
      <c r="M25" s="489" t="str">
        <f>'Mapa Final'!AG25</f>
        <v>Moderado</v>
      </c>
      <c r="N25" s="501" t="str">
        <f>'Mapa Final'!AH25</f>
        <v>Aceptar</v>
      </c>
      <c r="O25" s="498" t="s">
        <v>417</v>
      </c>
      <c r="P25" s="483" t="s">
        <v>400</v>
      </c>
      <c r="Q25" s="483" t="s">
        <v>400</v>
      </c>
      <c r="R25" s="483" t="s">
        <v>401</v>
      </c>
      <c r="S25" s="495">
        <v>45017</v>
      </c>
      <c r="T25" s="531">
        <v>45279</v>
      </c>
      <c r="U25" s="508" t="s">
        <v>425</v>
      </c>
    </row>
    <row r="26" spans="1:177">
      <c r="A26" s="505"/>
      <c r="B26" s="481"/>
      <c r="C26" s="481"/>
      <c r="D26" s="481"/>
      <c r="E26" s="487"/>
      <c r="F26" s="487"/>
      <c r="G26" s="487"/>
      <c r="H26" s="490"/>
      <c r="I26" s="493"/>
      <c r="J26" s="493"/>
      <c r="K26" s="502"/>
      <c r="L26" s="502"/>
      <c r="M26" s="490"/>
      <c r="N26" s="502"/>
      <c r="O26" s="499"/>
      <c r="P26" s="484"/>
      <c r="Q26" s="484"/>
      <c r="R26" s="484"/>
      <c r="S26" s="496"/>
      <c r="T26" s="532"/>
      <c r="U26" s="509"/>
    </row>
    <row r="27" spans="1:177">
      <c r="A27" s="505"/>
      <c r="B27" s="481"/>
      <c r="C27" s="481"/>
      <c r="D27" s="481"/>
      <c r="E27" s="487"/>
      <c r="F27" s="487"/>
      <c r="G27" s="487"/>
      <c r="H27" s="490"/>
      <c r="I27" s="493"/>
      <c r="J27" s="493"/>
      <c r="K27" s="502"/>
      <c r="L27" s="502"/>
      <c r="M27" s="490"/>
      <c r="N27" s="502"/>
      <c r="O27" s="499"/>
      <c r="P27" s="484"/>
      <c r="Q27" s="484"/>
      <c r="R27" s="484"/>
      <c r="S27" s="496"/>
      <c r="T27" s="532"/>
      <c r="U27" s="509"/>
    </row>
    <row r="28" spans="1:177">
      <c r="A28" s="505"/>
      <c r="B28" s="481"/>
      <c r="C28" s="481"/>
      <c r="D28" s="481"/>
      <c r="E28" s="487"/>
      <c r="F28" s="487"/>
      <c r="G28" s="487"/>
      <c r="H28" s="490"/>
      <c r="I28" s="493"/>
      <c r="J28" s="493"/>
      <c r="K28" s="502"/>
      <c r="L28" s="502"/>
      <c r="M28" s="490"/>
      <c r="N28" s="502"/>
      <c r="O28" s="499"/>
      <c r="P28" s="484"/>
      <c r="Q28" s="484"/>
      <c r="R28" s="484"/>
      <c r="S28" s="496"/>
      <c r="T28" s="532"/>
      <c r="U28" s="509"/>
    </row>
    <row r="29" spans="1:177" ht="115.5" customHeight="1" thickBot="1">
      <c r="A29" s="506"/>
      <c r="B29" s="482"/>
      <c r="C29" s="482"/>
      <c r="D29" s="482"/>
      <c r="E29" s="488"/>
      <c r="F29" s="488"/>
      <c r="G29" s="488"/>
      <c r="H29" s="491"/>
      <c r="I29" s="494"/>
      <c r="J29" s="494"/>
      <c r="K29" s="503"/>
      <c r="L29" s="503"/>
      <c r="M29" s="491"/>
      <c r="N29" s="503"/>
      <c r="O29" s="500"/>
      <c r="P29" s="485"/>
      <c r="Q29" s="485"/>
      <c r="R29" s="485"/>
      <c r="S29" s="497"/>
      <c r="T29" s="533"/>
      <c r="U29" s="510"/>
    </row>
    <row r="30" spans="1:177" ht="15" customHeight="1">
      <c r="A30" s="504">
        <f>'Mapa Final'!A30</f>
        <v>5</v>
      </c>
      <c r="B30" s="480" t="str">
        <f>'Mapa Final'!B30</f>
        <v>Falta de conocimiento del Sistema de Gestión de Calidad - SIGCMA</v>
      </c>
      <c r="C30" s="480" t="str">
        <f>'Mapa Final'!C30</f>
        <v>Incumplimiento de las metas establecidas</v>
      </c>
      <c r="D30" s="480" t="str">
        <f>'Mapa Final'!D30</f>
        <v>Falta de capacitación en el tema. Desinteres en el aprendizaje del sistema                                                        Resistencia a nuevas formas de trabajo</v>
      </c>
      <c r="E30" s="486" t="str">
        <f>'Mapa Final'!E30</f>
        <v xml:space="preserve">1. Falta de organización en la estandarización del proceso contencioso administrativo                                2. Errores en los formatos de las providencias                                          3. Retraso en las diversas actividades del trabajo                        </v>
      </c>
      <c r="F30" s="486" t="str">
        <f>'Mapa Final'!F30</f>
        <v xml:space="preserve">Errores en la utilización de formatos y procedimientos estandarizados, induciendo en error tanto a los servidores judiciales como a los usuarios externos.  </v>
      </c>
      <c r="G30" s="486" t="str">
        <f>'Mapa Final'!G30</f>
        <v>Usuarios, productos y prácticas organizacionales</v>
      </c>
      <c r="H30" s="489" t="str">
        <f>'Mapa Final'!I30</f>
        <v>Baja</v>
      </c>
      <c r="I30" s="492" t="str">
        <f>'Mapa Final'!L30</f>
        <v>Menor</v>
      </c>
      <c r="J30" s="492" t="str">
        <f>'Mapa Final'!N30</f>
        <v>Moderado</v>
      </c>
      <c r="K30" s="501" t="str">
        <f>'Mapa Final'!AA30</f>
        <v>Baja</v>
      </c>
      <c r="L30" s="501" t="str">
        <f>'Mapa Final'!AE30</f>
        <v>Menor</v>
      </c>
      <c r="M30" s="489" t="str">
        <f>'Mapa Final'!AG30</f>
        <v>Moderado</v>
      </c>
      <c r="N30" s="501" t="str">
        <f>'Mapa Final'!AH30</f>
        <v>Aceptar</v>
      </c>
      <c r="O30" s="498" t="s">
        <v>418</v>
      </c>
      <c r="P30" s="483" t="s">
        <v>400</v>
      </c>
      <c r="Q30" s="483" t="s">
        <v>400</v>
      </c>
      <c r="R30" s="483" t="s">
        <v>401</v>
      </c>
      <c r="S30" s="495">
        <v>45017</v>
      </c>
      <c r="T30" s="531">
        <v>45279</v>
      </c>
      <c r="U30" s="498" t="s">
        <v>426</v>
      </c>
    </row>
    <row r="31" spans="1:177">
      <c r="A31" s="505"/>
      <c r="B31" s="481"/>
      <c r="C31" s="481"/>
      <c r="D31" s="481"/>
      <c r="E31" s="487"/>
      <c r="F31" s="487"/>
      <c r="G31" s="487"/>
      <c r="H31" s="490"/>
      <c r="I31" s="493"/>
      <c r="J31" s="493"/>
      <c r="K31" s="502"/>
      <c r="L31" s="502"/>
      <c r="M31" s="490"/>
      <c r="N31" s="502"/>
      <c r="O31" s="499"/>
      <c r="P31" s="484"/>
      <c r="Q31" s="484"/>
      <c r="R31" s="484"/>
      <c r="S31" s="496"/>
      <c r="T31" s="532"/>
      <c r="U31" s="499"/>
    </row>
    <row r="32" spans="1:177">
      <c r="A32" s="505"/>
      <c r="B32" s="481"/>
      <c r="C32" s="481"/>
      <c r="D32" s="481"/>
      <c r="E32" s="487"/>
      <c r="F32" s="487"/>
      <c r="G32" s="487"/>
      <c r="H32" s="490"/>
      <c r="I32" s="493"/>
      <c r="J32" s="493"/>
      <c r="K32" s="502"/>
      <c r="L32" s="502"/>
      <c r="M32" s="490"/>
      <c r="N32" s="502"/>
      <c r="O32" s="499"/>
      <c r="P32" s="484"/>
      <c r="Q32" s="484"/>
      <c r="R32" s="484"/>
      <c r="S32" s="496"/>
      <c r="T32" s="532"/>
      <c r="U32" s="499"/>
    </row>
    <row r="33" spans="1:21">
      <c r="A33" s="505"/>
      <c r="B33" s="481"/>
      <c r="C33" s="481"/>
      <c r="D33" s="481"/>
      <c r="E33" s="487"/>
      <c r="F33" s="487"/>
      <c r="G33" s="487"/>
      <c r="H33" s="490"/>
      <c r="I33" s="493"/>
      <c r="J33" s="493"/>
      <c r="K33" s="502"/>
      <c r="L33" s="502"/>
      <c r="M33" s="490"/>
      <c r="N33" s="502"/>
      <c r="O33" s="499"/>
      <c r="P33" s="484"/>
      <c r="Q33" s="484"/>
      <c r="R33" s="484"/>
      <c r="S33" s="496"/>
      <c r="T33" s="532"/>
      <c r="U33" s="499"/>
    </row>
    <row r="34" spans="1:21" ht="51.75" customHeight="1" thickBot="1">
      <c r="A34" s="506"/>
      <c r="B34" s="482"/>
      <c r="C34" s="482"/>
      <c r="D34" s="482"/>
      <c r="E34" s="488"/>
      <c r="F34" s="488"/>
      <c r="G34" s="488"/>
      <c r="H34" s="491"/>
      <c r="I34" s="494"/>
      <c r="J34" s="494"/>
      <c r="K34" s="503"/>
      <c r="L34" s="503"/>
      <c r="M34" s="491"/>
      <c r="N34" s="503"/>
      <c r="O34" s="500"/>
      <c r="P34" s="485"/>
      <c r="Q34" s="485"/>
      <c r="R34" s="485"/>
      <c r="S34" s="497"/>
      <c r="T34" s="533"/>
      <c r="U34" s="500"/>
    </row>
    <row r="35" spans="1:21" ht="15" customHeight="1">
      <c r="A35" s="504">
        <f>'Mapa Final'!A35</f>
        <v>6</v>
      </c>
      <c r="B35" s="480" t="str">
        <f>'Mapa Final'!B35</f>
        <v xml:space="preserve">Pérdida de expedientes digitales </v>
      </c>
      <c r="C35" s="480" t="str">
        <f>'Mapa Final'!C35</f>
        <v>Afectación en la Prestación del Servicio de Justicia</v>
      </c>
      <c r="D35" s="480" t="str">
        <f>'Mapa Final'!D35</f>
        <v>Falta de organización de expedientes electrónicos                                Falta de manejo de las herramientas digitales                                                         Falta de gestión y contro de la documentación</v>
      </c>
      <c r="E35" s="486" t="str">
        <f>'Mapa Final'!E35</f>
        <v xml:space="preserve">Falta de organización de la informaciòn digital </v>
      </c>
      <c r="F35" s="486" t="str">
        <f>'Mapa Final'!F35</f>
        <v xml:space="preserve">Pérdida de expedientes digitalizados.                             Pérdida de memoriales  digitales.                            Pérdida de anexos y/o documentos remitidos por las partes   </v>
      </c>
      <c r="G35" s="486" t="str">
        <f>'Mapa Final'!G35</f>
        <v>Ejecución y Administración de Procesos</v>
      </c>
      <c r="H35" s="489" t="str">
        <f>'Mapa Final'!I35</f>
        <v>Alta</v>
      </c>
      <c r="I35" s="492" t="str">
        <f>'Mapa Final'!L35</f>
        <v>Mayor</v>
      </c>
      <c r="J35" s="492" t="str">
        <f>'Mapa Final'!N35</f>
        <v xml:space="preserve">Alto </v>
      </c>
      <c r="K35" s="501" t="str">
        <f>'Mapa Final'!AA35</f>
        <v>Media</v>
      </c>
      <c r="L35" s="501" t="str">
        <f>'Mapa Final'!AE35</f>
        <v>Mayor</v>
      </c>
      <c r="M35" s="489" t="str">
        <f>'Mapa Final'!AG35</f>
        <v xml:space="preserve">Alto </v>
      </c>
      <c r="N35" s="501" t="str">
        <f>'Mapa Final'!AH35</f>
        <v>Reducir(mitigar)</v>
      </c>
      <c r="O35" s="498" t="s">
        <v>419</v>
      </c>
      <c r="P35" s="483" t="s">
        <v>400</v>
      </c>
      <c r="Q35" s="483" t="s">
        <v>400</v>
      </c>
      <c r="R35" s="483" t="s">
        <v>401</v>
      </c>
      <c r="S35" s="495">
        <v>45017</v>
      </c>
      <c r="T35" s="531">
        <v>45279</v>
      </c>
      <c r="U35" s="498" t="s">
        <v>404</v>
      </c>
    </row>
    <row r="36" spans="1:21">
      <c r="A36" s="505"/>
      <c r="B36" s="481"/>
      <c r="C36" s="481"/>
      <c r="D36" s="481"/>
      <c r="E36" s="487"/>
      <c r="F36" s="487"/>
      <c r="G36" s="487"/>
      <c r="H36" s="490"/>
      <c r="I36" s="493"/>
      <c r="J36" s="493"/>
      <c r="K36" s="502"/>
      <c r="L36" s="502"/>
      <c r="M36" s="490"/>
      <c r="N36" s="502"/>
      <c r="O36" s="499"/>
      <c r="P36" s="484"/>
      <c r="Q36" s="484"/>
      <c r="R36" s="484"/>
      <c r="S36" s="496"/>
      <c r="T36" s="532"/>
      <c r="U36" s="499"/>
    </row>
    <row r="37" spans="1:21">
      <c r="A37" s="505"/>
      <c r="B37" s="481"/>
      <c r="C37" s="481"/>
      <c r="D37" s="481"/>
      <c r="E37" s="487"/>
      <c r="F37" s="487"/>
      <c r="G37" s="487"/>
      <c r="H37" s="490"/>
      <c r="I37" s="493"/>
      <c r="J37" s="493"/>
      <c r="K37" s="502"/>
      <c r="L37" s="502"/>
      <c r="M37" s="490"/>
      <c r="N37" s="502"/>
      <c r="O37" s="499"/>
      <c r="P37" s="484"/>
      <c r="Q37" s="484"/>
      <c r="R37" s="484"/>
      <c r="S37" s="496"/>
      <c r="T37" s="532"/>
      <c r="U37" s="499"/>
    </row>
    <row r="38" spans="1:21">
      <c r="A38" s="505"/>
      <c r="B38" s="481"/>
      <c r="C38" s="481"/>
      <c r="D38" s="481"/>
      <c r="E38" s="487"/>
      <c r="F38" s="487"/>
      <c r="G38" s="487"/>
      <c r="H38" s="490"/>
      <c r="I38" s="493"/>
      <c r="J38" s="493"/>
      <c r="K38" s="502"/>
      <c r="L38" s="502"/>
      <c r="M38" s="490"/>
      <c r="N38" s="502"/>
      <c r="O38" s="499"/>
      <c r="P38" s="484"/>
      <c r="Q38" s="484"/>
      <c r="R38" s="484"/>
      <c r="S38" s="496"/>
      <c r="T38" s="532"/>
      <c r="U38" s="499"/>
    </row>
    <row r="39" spans="1:21" ht="42" customHeight="1" thickBot="1">
      <c r="A39" s="506"/>
      <c r="B39" s="482"/>
      <c r="C39" s="482"/>
      <c r="D39" s="482"/>
      <c r="E39" s="488"/>
      <c r="F39" s="488"/>
      <c r="G39" s="488"/>
      <c r="H39" s="491"/>
      <c r="I39" s="494"/>
      <c r="J39" s="494"/>
      <c r="K39" s="503"/>
      <c r="L39" s="503"/>
      <c r="M39" s="491"/>
      <c r="N39" s="503"/>
      <c r="O39" s="500"/>
      <c r="P39" s="485"/>
      <c r="Q39" s="485"/>
      <c r="R39" s="485"/>
      <c r="S39" s="497"/>
      <c r="T39" s="533"/>
      <c r="U39" s="500"/>
    </row>
    <row r="40" spans="1:21" ht="15" customHeight="1">
      <c r="A40" s="504">
        <f>'Mapa Final'!A40</f>
        <v>7</v>
      </c>
      <c r="B40" s="480" t="str">
        <f>'Mapa Final'!B40</f>
        <v>Error en las notificaciones judiciales</v>
      </c>
      <c r="C40" s="480" t="str">
        <f>'Mapa Final'!C40</f>
        <v>Vulneración de los derechos fundamentales de los ciudadanos</v>
      </c>
      <c r="D40" s="480" t="str">
        <f>'Mapa Final'!D40</f>
        <v>1. Falta de seguimiento y control de la actividad de notificación.
2. Falta de información pertinente para realizar la actividad (correos errados, direcciones erradas de las partes, cambio de direcciones no reportados y/o actualizados). 
3. Falta de recursos, medios electrónicos y tecnológicos para el cumplimiento de la actividad 
4.Errores en la vinculación de las partes y terceros que genera nulidades, demoras en el proceso.                                           5. Falla en la recepción de la notificación.</v>
      </c>
      <c r="E40" s="486" t="str">
        <f>'Mapa Final'!E40</f>
        <v xml:space="preserve">Inadecuada realización de las notificaciones judiciales </v>
      </c>
      <c r="F40" s="486" t="str">
        <f>'Mapa Final'!F40</f>
        <v xml:space="preserve">Posibilidad de incumplimiento de las metas establecidas debido a la inadecuada realización de las notificaciones judiciales </v>
      </c>
      <c r="G40" s="486" t="str">
        <f>'Mapa Final'!G40</f>
        <v>Ejecución y Administración de Procesos</v>
      </c>
      <c r="H40" s="489" t="str">
        <f>'Mapa Final'!I40</f>
        <v>Alta</v>
      </c>
      <c r="I40" s="492" t="str">
        <f>'Mapa Final'!L40</f>
        <v>Mayor</v>
      </c>
      <c r="J40" s="492" t="str">
        <f>'Mapa Final'!N40</f>
        <v xml:space="preserve">Alto </v>
      </c>
      <c r="K40" s="501" t="str">
        <f>'Mapa Final'!AA40</f>
        <v>Media</v>
      </c>
      <c r="L40" s="501" t="str">
        <f>'Mapa Final'!AE40</f>
        <v>Mayor</v>
      </c>
      <c r="M40" s="489" t="str">
        <f>'Mapa Final'!AG40</f>
        <v xml:space="preserve">Alto </v>
      </c>
      <c r="N40" s="501" t="str">
        <f>'Mapa Final'!AH40</f>
        <v>Reducir(mitigar)</v>
      </c>
      <c r="O40" s="498" t="s">
        <v>420</v>
      </c>
      <c r="P40" s="483" t="s">
        <v>400</v>
      </c>
      <c r="Q40" s="483" t="s">
        <v>400</v>
      </c>
      <c r="R40" s="483" t="s">
        <v>401</v>
      </c>
      <c r="S40" s="495">
        <v>45017</v>
      </c>
      <c r="T40" s="531">
        <v>45279</v>
      </c>
      <c r="U40" s="498" t="s">
        <v>427</v>
      </c>
    </row>
    <row r="41" spans="1:21">
      <c r="A41" s="505"/>
      <c r="B41" s="481"/>
      <c r="C41" s="481"/>
      <c r="D41" s="481"/>
      <c r="E41" s="487"/>
      <c r="F41" s="487"/>
      <c r="G41" s="487"/>
      <c r="H41" s="490"/>
      <c r="I41" s="493"/>
      <c r="J41" s="493"/>
      <c r="K41" s="502"/>
      <c r="L41" s="502"/>
      <c r="M41" s="490"/>
      <c r="N41" s="502"/>
      <c r="O41" s="499"/>
      <c r="P41" s="484"/>
      <c r="Q41" s="484"/>
      <c r="R41" s="484"/>
      <c r="S41" s="496"/>
      <c r="T41" s="532"/>
      <c r="U41" s="499"/>
    </row>
    <row r="42" spans="1:21">
      <c r="A42" s="505"/>
      <c r="B42" s="481"/>
      <c r="C42" s="481"/>
      <c r="D42" s="481"/>
      <c r="E42" s="487"/>
      <c r="F42" s="487"/>
      <c r="G42" s="487"/>
      <c r="H42" s="490"/>
      <c r="I42" s="493"/>
      <c r="J42" s="493"/>
      <c r="K42" s="502"/>
      <c r="L42" s="502"/>
      <c r="M42" s="490"/>
      <c r="N42" s="502"/>
      <c r="O42" s="499"/>
      <c r="P42" s="484"/>
      <c r="Q42" s="484"/>
      <c r="R42" s="484"/>
      <c r="S42" s="496"/>
      <c r="T42" s="532"/>
      <c r="U42" s="499"/>
    </row>
    <row r="43" spans="1:21">
      <c r="A43" s="505"/>
      <c r="B43" s="481"/>
      <c r="C43" s="481"/>
      <c r="D43" s="481"/>
      <c r="E43" s="487"/>
      <c r="F43" s="487"/>
      <c r="G43" s="487"/>
      <c r="H43" s="490"/>
      <c r="I43" s="493"/>
      <c r="J43" s="493"/>
      <c r="K43" s="502"/>
      <c r="L43" s="502"/>
      <c r="M43" s="490"/>
      <c r="N43" s="502"/>
      <c r="O43" s="499"/>
      <c r="P43" s="484"/>
      <c r="Q43" s="484"/>
      <c r="R43" s="484"/>
      <c r="S43" s="496"/>
      <c r="T43" s="532"/>
      <c r="U43" s="499"/>
    </row>
    <row r="44" spans="1:21" ht="53.25" customHeight="1" thickBot="1">
      <c r="A44" s="506"/>
      <c r="B44" s="482"/>
      <c r="C44" s="482"/>
      <c r="D44" s="482"/>
      <c r="E44" s="488"/>
      <c r="F44" s="488"/>
      <c r="G44" s="488"/>
      <c r="H44" s="491"/>
      <c r="I44" s="494"/>
      <c r="J44" s="494"/>
      <c r="K44" s="503"/>
      <c r="L44" s="503"/>
      <c r="M44" s="491"/>
      <c r="N44" s="503"/>
      <c r="O44" s="500"/>
      <c r="P44" s="485"/>
      <c r="Q44" s="485"/>
      <c r="R44" s="485"/>
      <c r="S44" s="497"/>
      <c r="T44" s="533"/>
      <c r="U44" s="500"/>
    </row>
    <row r="45" spans="1:21">
      <c r="A45" s="504">
        <f>'Mapa Final'!A45</f>
        <v>8</v>
      </c>
      <c r="B45" s="480" t="str">
        <f>'Mapa Final'!B45</f>
        <v>Errores en el registro de actuaciones administrativas (Tyba - Samai)</v>
      </c>
      <c r="C45" s="480" t="str">
        <f>'Mapa Final'!C45</f>
        <v>Afectación en la Prestación del Servicio de Justicia</v>
      </c>
      <c r="D45" s="480" t="str">
        <f>'Mapa Final'!D45</f>
        <v xml:space="preserve">1. Errores e inexactitud en la información registrada en los aplicativos (Tyba, Samai)
2.Fallas en la funcionalidad y conectividad de los aplicativos  dispuesto para el registro de actuaciones
3.Incremento desproporcionado de solicitudes  dirigida a los procesos y de tipo adminstrativo 
</v>
      </c>
      <c r="E45" s="486" t="str">
        <f>'Mapa Final'!E45</f>
        <v xml:space="preserve">Inadecuado registro de la gestión de los procesos misionales y actuaciones administrativa </v>
      </c>
      <c r="F45" s="486" t="str">
        <f>'Mapa Final'!F45</f>
        <v xml:space="preserve">Posibilidad de incumplimiento de las metas establecidas debido al  inadecuado registro de la gestión de los procesos misionales y actuaciones administrativa </v>
      </c>
      <c r="G45" s="486" t="str">
        <f>'Mapa Final'!G45</f>
        <v>Usuarios, productos y prácticas organizacionales</v>
      </c>
      <c r="H45" s="489" t="str">
        <f>'Mapa Final'!I45</f>
        <v>Alta</v>
      </c>
      <c r="I45" s="492" t="str">
        <f>'Mapa Final'!L45</f>
        <v>Mayor</v>
      </c>
      <c r="J45" s="492" t="str">
        <f>'Mapa Final'!N45</f>
        <v xml:space="preserve">Alto </v>
      </c>
      <c r="K45" s="501" t="str">
        <f>'Mapa Final'!AA45</f>
        <v>Media</v>
      </c>
      <c r="L45" s="501" t="str">
        <f>'Mapa Final'!AE45</f>
        <v>Mayor</v>
      </c>
      <c r="M45" s="489" t="str">
        <f>'Mapa Final'!AG45</f>
        <v xml:space="preserve">Alto </v>
      </c>
      <c r="N45" s="501" t="str">
        <f>'Mapa Final'!AH45</f>
        <v>Reducir(mitigar)</v>
      </c>
      <c r="O45" s="498" t="s">
        <v>421</v>
      </c>
      <c r="P45" s="483" t="s">
        <v>400</v>
      </c>
      <c r="Q45" s="483" t="s">
        <v>400</v>
      </c>
      <c r="R45" s="483" t="s">
        <v>405</v>
      </c>
      <c r="S45" s="495">
        <v>45017</v>
      </c>
      <c r="T45" s="531">
        <v>45279</v>
      </c>
      <c r="U45" s="498" t="s">
        <v>422</v>
      </c>
    </row>
    <row r="46" spans="1:21">
      <c r="A46" s="505"/>
      <c r="B46" s="481"/>
      <c r="C46" s="481"/>
      <c r="D46" s="481"/>
      <c r="E46" s="487"/>
      <c r="F46" s="487"/>
      <c r="G46" s="487"/>
      <c r="H46" s="490"/>
      <c r="I46" s="493"/>
      <c r="J46" s="493"/>
      <c r="K46" s="502"/>
      <c r="L46" s="502"/>
      <c r="M46" s="490"/>
      <c r="N46" s="502"/>
      <c r="O46" s="499"/>
      <c r="P46" s="484"/>
      <c r="Q46" s="484"/>
      <c r="R46" s="484"/>
      <c r="S46" s="496"/>
      <c r="T46" s="532"/>
      <c r="U46" s="499"/>
    </row>
    <row r="47" spans="1:21">
      <c r="A47" s="505"/>
      <c r="B47" s="481"/>
      <c r="C47" s="481"/>
      <c r="D47" s="481"/>
      <c r="E47" s="487"/>
      <c r="F47" s="487"/>
      <c r="G47" s="487"/>
      <c r="H47" s="490"/>
      <c r="I47" s="493"/>
      <c r="J47" s="493"/>
      <c r="K47" s="502"/>
      <c r="L47" s="502"/>
      <c r="M47" s="490"/>
      <c r="N47" s="502"/>
      <c r="O47" s="499"/>
      <c r="P47" s="484"/>
      <c r="Q47" s="484"/>
      <c r="R47" s="484"/>
      <c r="S47" s="496"/>
      <c r="T47" s="532"/>
      <c r="U47" s="499"/>
    </row>
    <row r="48" spans="1:21">
      <c r="A48" s="505"/>
      <c r="B48" s="481"/>
      <c r="C48" s="481"/>
      <c r="D48" s="481"/>
      <c r="E48" s="487"/>
      <c r="F48" s="487"/>
      <c r="G48" s="487"/>
      <c r="H48" s="490"/>
      <c r="I48" s="493"/>
      <c r="J48" s="493"/>
      <c r="K48" s="502"/>
      <c r="L48" s="502"/>
      <c r="M48" s="490"/>
      <c r="N48" s="502"/>
      <c r="O48" s="499"/>
      <c r="P48" s="484"/>
      <c r="Q48" s="484"/>
      <c r="R48" s="484"/>
      <c r="S48" s="496"/>
      <c r="T48" s="532"/>
      <c r="U48" s="499"/>
    </row>
    <row r="49" spans="1:21" ht="54" customHeight="1" thickBot="1">
      <c r="A49" s="506"/>
      <c r="B49" s="482"/>
      <c r="C49" s="482"/>
      <c r="D49" s="482"/>
      <c r="E49" s="488"/>
      <c r="F49" s="488"/>
      <c r="G49" s="488"/>
      <c r="H49" s="491"/>
      <c r="I49" s="494"/>
      <c r="J49" s="494"/>
      <c r="K49" s="503"/>
      <c r="L49" s="503"/>
      <c r="M49" s="491"/>
      <c r="N49" s="503"/>
      <c r="O49" s="500"/>
      <c r="P49" s="485"/>
      <c r="Q49" s="485"/>
      <c r="R49" s="485"/>
      <c r="S49" s="497"/>
      <c r="T49" s="533"/>
      <c r="U49" s="500"/>
    </row>
  </sheetData>
  <mergeCells count="187">
    <mergeCell ref="R45:R49"/>
    <mergeCell ref="G45:G49"/>
    <mergeCell ref="H45:H49"/>
    <mergeCell ref="I45:I49"/>
    <mergeCell ref="J45:J49"/>
    <mergeCell ref="K45:K49"/>
    <mergeCell ref="L45:L49"/>
    <mergeCell ref="B45:B49"/>
    <mergeCell ref="T40:T44"/>
    <mergeCell ref="L40:L44"/>
    <mergeCell ref="M40:M44"/>
    <mergeCell ref="U40:U44"/>
    <mergeCell ref="A45:A49"/>
    <mergeCell ref="N40:N44"/>
    <mergeCell ref="O40:O44"/>
    <mergeCell ref="P40:P44"/>
    <mergeCell ref="Q40:Q44"/>
    <mergeCell ref="R40:R44"/>
    <mergeCell ref="S40:S44"/>
    <mergeCell ref="H40:H44"/>
    <mergeCell ref="I40:I44"/>
    <mergeCell ref="J40:J44"/>
    <mergeCell ref="C45:C49"/>
    <mergeCell ref="D45:D49"/>
    <mergeCell ref="E45:E49"/>
    <mergeCell ref="F45:F49"/>
    <mergeCell ref="S45:S49"/>
    <mergeCell ref="T45:T49"/>
    <mergeCell ref="U45:U49"/>
    <mergeCell ref="M45:M49"/>
    <mergeCell ref="N45:N49"/>
    <mergeCell ref="O45:O49"/>
    <mergeCell ref="P45:P49"/>
    <mergeCell ref="Q45:Q49"/>
    <mergeCell ref="K40:K44"/>
    <mergeCell ref="S35:S39"/>
    <mergeCell ref="T35:T39"/>
    <mergeCell ref="U35:U39"/>
    <mergeCell ref="A40:A44"/>
    <mergeCell ref="B40:B44"/>
    <mergeCell ref="C40:C44"/>
    <mergeCell ref="D40:D44"/>
    <mergeCell ref="E40:E44"/>
    <mergeCell ref="F40:F44"/>
    <mergeCell ref="G40:G44"/>
    <mergeCell ref="M35:M39"/>
    <mergeCell ref="N35:N39"/>
    <mergeCell ref="O35:O39"/>
    <mergeCell ref="P35:P39"/>
    <mergeCell ref="Q35:Q39"/>
    <mergeCell ref="R35:R39"/>
    <mergeCell ref="G35:G39"/>
    <mergeCell ref="H35:H39"/>
    <mergeCell ref="I35:I39"/>
    <mergeCell ref="J35:J39"/>
    <mergeCell ref="K35:K39"/>
    <mergeCell ref="L35:L39"/>
    <mergeCell ref="A35:A39"/>
    <mergeCell ref="B35:B39"/>
    <mergeCell ref="C35:C39"/>
    <mergeCell ref="D35:D39"/>
    <mergeCell ref="E35:E39"/>
    <mergeCell ref="F35:F39"/>
    <mergeCell ref="P30:P34"/>
    <mergeCell ref="Q30:Q34"/>
    <mergeCell ref="A30:A34"/>
    <mergeCell ref="B30:B34"/>
    <mergeCell ref="C30:C34"/>
    <mergeCell ref="D30:D34"/>
    <mergeCell ref="E30:E34"/>
    <mergeCell ref="F30:F34"/>
    <mergeCell ref="G30:G34"/>
    <mergeCell ref="H30:H34"/>
    <mergeCell ref="I30:I34"/>
    <mergeCell ref="R30:R34"/>
    <mergeCell ref="S30:S34"/>
    <mergeCell ref="T30:T34"/>
    <mergeCell ref="U30:U34"/>
    <mergeCell ref="J30:J34"/>
    <mergeCell ref="K30:K34"/>
    <mergeCell ref="L30:L34"/>
    <mergeCell ref="M30:M34"/>
    <mergeCell ref="N30:N34"/>
    <mergeCell ref="O30:O34"/>
    <mergeCell ref="Q25:Q29"/>
    <mergeCell ref="R25:R29"/>
    <mergeCell ref="S25:S29"/>
    <mergeCell ref="T25:T29"/>
    <mergeCell ref="I25:I29"/>
    <mergeCell ref="J25:J29"/>
    <mergeCell ref="K25:K29"/>
    <mergeCell ref="L25:L29"/>
    <mergeCell ref="M25:M29"/>
    <mergeCell ref="N25:N29"/>
    <mergeCell ref="U20:U24"/>
    <mergeCell ref="A25:A29"/>
    <mergeCell ref="B25:B29"/>
    <mergeCell ref="C25:C29"/>
    <mergeCell ref="D25:D29"/>
    <mergeCell ref="E25:E29"/>
    <mergeCell ref="F25:F29"/>
    <mergeCell ref="G25:G29"/>
    <mergeCell ref="H25:H29"/>
    <mergeCell ref="N20:N24"/>
    <mergeCell ref="O20:O24"/>
    <mergeCell ref="P20:P24"/>
    <mergeCell ref="Q20:Q24"/>
    <mergeCell ref="R20:R24"/>
    <mergeCell ref="S20:S24"/>
    <mergeCell ref="H20:H24"/>
    <mergeCell ref="I20:I24"/>
    <mergeCell ref="J20:J24"/>
    <mergeCell ref="K20:K24"/>
    <mergeCell ref="L20:L24"/>
    <mergeCell ref="M20:M24"/>
    <mergeCell ref="U25:U29"/>
    <mergeCell ref="O25:O29"/>
    <mergeCell ref="P25:P29"/>
    <mergeCell ref="Q15:Q19"/>
    <mergeCell ref="R15:R19"/>
    <mergeCell ref="G15:G19"/>
    <mergeCell ref="H15:H19"/>
    <mergeCell ref="I15:I19"/>
    <mergeCell ref="J15:J19"/>
    <mergeCell ref="K15:K19"/>
    <mergeCell ref="L15:L19"/>
    <mergeCell ref="T20:T24"/>
    <mergeCell ref="A20:A24"/>
    <mergeCell ref="B20:B24"/>
    <mergeCell ref="C20:C24"/>
    <mergeCell ref="D20:D24"/>
    <mergeCell ref="E20:E24"/>
    <mergeCell ref="F20:F24"/>
    <mergeCell ref="G20:G24"/>
    <mergeCell ref="M15:M19"/>
    <mergeCell ref="N15:N19"/>
    <mergeCell ref="U10:U14"/>
    <mergeCell ref="A15:A19"/>
    <mergeCell ref="B15:B19"/>
    <mergeCell ref="C15:C19"/>
    <mergeCell ref="D15:D19"/>
    <mergeCell ref="E15:E19"/>
    <mergeCell ref="F15:F19"/>
    <mergeCell ref="L10:L14"/>
    <mergeCell ref="M10:M14"/>
    <mergeCell ref="N10:N14"/>
    <mergeCell ref="O10:O14"/>
    <mergeCell ref="P10:P14"/>
    <mergeCell ref="Q10:Q14"/>
    <mergeCell ref="F10:F14"/>
    <mergeCell ref="G10:G14"/>
    <mergeCell ref="H10:H14"/>
    <mergeCell ref="I10:I14"/>
    <mergeCell ref="J10:J14"/>
    <mergeCell ref="K10:K14"/>
    <mergeCell ref="S15:S19"/>
    <mergeCell ref="T15:T19"/>
    <mergeCell ref="U15:U19"/>
    <mergeCell ref="O15:O19"/>
    <mergeCell ref="P15:P19"/>
    <mergeCell ref="A9:N9"/>
    <mergeCell ref="A10:A14"/>
    <mergeCell ref="B10:B14"/>
    <mergeCell ref="C10:C14"/>
    <mergeCell ref="D10:D14"/>
    <mergeCell ref="E10:E14"/>
    <mergeCell ref="R10:R14"/>
    <mergeCell ref="S10:S14"/>
    <mergeCell ref="T10:T14"/>
    <mergeCell ref="S1:U3"/>
    <mergeCell ref="A4:C4"/>
    <mergeCell ref="D4:N4"/>
    <mergeCell ref="O4:Q4"/>
    <mergeCell ref="A5:C5"/>
    <mergeCell ref="D5:N5"/>
    <mergeCell ref="A6:C6"/>
    <mergeCell ref="D6:N6"/>
    <mergeCell ref="A7:F7"/>
    <mergeCell ref="H7:J7"/>
    <mergeCell ref="K7:M7"/>
    <mergeCell ref="N7:N8"/>
    <mergeCell ref="A1:C2"/>
    <mergeCell ref="D1:Q3"/>
    <mergeCell ref="O7:O8"/>
    <mergeCell ref="P7:R7"/>
    <mergeCell ref="S7:T7"/>
    <mergeCell ref="U7:U8"/>
  </mergeCells>
  <conditionalFormatting sqref="D8:G8 H7 A7:B7 H50:J1048576">
    <cfRule type="containsText" dxfId="147" priority="152" operator="containsText" text="3- Moderado">
      <formula>NOT(ISERROR(SEARCH("3- Moderado",A7)))</formula>
    </cfRule>
    <cfRule type="containsText" dxfId="146" priority="153" operator="containsText" text="6- Moderado">
      <formula>NOT(ISERROR(SEARCH("6- Moderado",A7)))</formula>
    </cfRule>
    <cfRule type="containsText" dxfId="145" priority="154" operator="containsText" text="4- Moderado">
      <formula>NOT(ISERROR(SEARCH("4- Moderado",A7)))</formula>
    </cfRule>
    <cfRule type="containsText" dxfId="144" priority="155" operator="containsText" text="3- Bajo">
      <formula>NOT(ISERROR(SEARCH("3- Bajo",A7)))</formula>
    </cfRule>
    <cfRule type="containsText" dxfId="143" priority="156" operator="containsText" text="4- Bajo">
      <formula>NOT(ISERROR(SEARCH("4- Bajo",A7)))</formula>
    </cfRule>
    <cfRule type="containsText" dxfId="142" priority="157" operator="containsText" text="1- Bajo">
      <formula>NOT(ISERROR(SEARCH("1- Bajo",A7)))</formula>
    </cfRule>
  </conditionalFormatting>
  <conditionalFormatting sqref="H8:J8">
    <cfRule type="containsText" dxfId="141" priority="145" operator="containsText" text="3- Moderado">
      <formula>NOT(ISERROR(SEARCH("3- Moderado",H8)))</formula>
    </cfRule>
    <cfRule type="containsText" dxfId="140" priority="146" operator="containsText" text="6- Moderado">
      <formula>NOT(ISERROR(SEARCH("6- Moderado",H8)))</formula>
    </cfRule>
    <cfRule type="containsText" dxfId="139" priority="147" operator="containsText" text="4- Moderado">
      <formula>NOT(ISERROR(SEARCH("4- Moderado",H8)))</formula>
    </cfRule>
    <cfRule type="containsText" dxfId="138" priority="148" operator="containsText" text="3- Bajo">
      <formula>NOT(ISERROR(SEARCH("3- Bajo",H8)))</formula>
    </cfRule>
    <cfRule type="containsText" dxfId="137" priority="149" operator="containsText" text="4- Bajo">
      <formula>NOT(ISERROR(SEARCH("4- Bajo",H8)))</formula>
    </cfRule>
    <cfRule type="containsText" dxfId="136" priority="151" operator="containsText" text="1- Bajo">
      <formula>NOT(ISERROR(SEARCH("1- Bajo",H8)))</formula>
    </cfRule>
  </conditionalFormatting>
  <conditionalFormatting sqref="J8 J50:J1048576">
    <cfRule type="containsText" dxfId="135" priority="134" operator="containsText" text="25- Extremo">
      <formula>NOT(ISERROR(SEARCH("25- Extremo",J8)))</formula>
    </cfRule>
    <cfRule type="containsText" dxfId="134" priority="135" operator="containsText" text="20- Extremo">
      <formula>NOT(ISERROR(SEARCH("20- Extremo",J8)))</formula>
    </cfRule>
    <cfRule type="containsText" dxfId="133" priority="136" operator="containsText" text="15- Extremo">
      <formula>NOT(ISERROR(SEARCH("15- Extremo",J8)))</formula>
    </cfRule>
    <cfRule type="containsText" dxfId="132" priority="137" operator="containsText" text="10- Extremo">
      <formula>NOT(ISERROR(SEARCH("10- Extremo",J8)))</formula>
    </cfRule>
    <cfRule type="containsText" dxfId="131" priority="138" operator="containsText" text="5- Extremo">
      <formula>NOT(ISERROR(SEARCH("5- Extremo",J8)))</formula>
    </cfRule>
    <cfRule type="containsText" dxfId="130" priority="139" operator="containsText" text="12- Alto">
      <formula>NOT(ISERROR(SEARCH("12- Alto",J8)))</formula>
    </cfRule>
    <cfRule type="containsText" dxfId="129" priority="140" operator="containsText" text="10- Alto">
      <formula>NOT(ISERROR(SEARCH("10- Alto",J8)))</formula>
    </cfRule>
    <cfRule type="containsText" dxfId="128" priority="141" operator="containsText" text="9- Alto">
      <formula>NOT(ISERROR(SEARCH("9- Alto",J8)))</formula>
    </cfRule>
    <cfRule type="containsText" dxfId="127" priority="142" operator="containsText" text="8- Alto">
      <formula>NOT(ISERROR(SEARCH("8- Alto",J8)))</formula>
    </cfRule>
    <cfRule type="containsText" dxfId="126" priority="143" operator="containsText" text="5- Alto">
      <formula>NOT(ISERROR(SEARCH("5- Alto",J8)))</formula>
    </cfRule>
    <cfRule type="containsText" dxfId="125" priority="144" operator="containsText" text="4- Alto">
      <formula>NOT(ISERROR(SEARCH("4- Alto",J8)))</formula>
    </cfRule>
    <cfRule type="containsText" dxfId="124" priority="150" operator="containsText" text="2- Bajo">
      <formula>NOT(ISERROR(SEARCH("2- Bajo",J8)))</formula>
    </cfRule>
  </conditionalFormatting>
  <conditionalFormatting sqref="K10:L10 K15:L15 K20:L20 K25:L25 K30:L30 K35:L35 K40:L40 K45:L45">
    <cfRule type="containsText" dxfId="123" priority="128" operator="containsText" text="3- Moderado">
      <formula>NOT(ISERROR(SEARCH("3- Moderado",K10)))</formula>
    </cfRule>
    <cfRule type="containsText" dxfId="122" priority="129" operator="containsText" text="6- Moderado">
      <formula>NOT(ISERROR(SEARCH("6- Moderado",K10)))</formula>
    </cfRule>
    <cfRule type="containsText" dxfId="121" priority="130" operator="containsText" text="4- Moderado">
      <formula>NOT(ISERROR(SEARCH("4- Moderado",K10)))</formula>
    </cfRule>
    <cfRule type="containsText" dxfId="120" priority="131" operator="containsText" text="3- Bajo">
      <formula>NOT(ISERROR(SEARCH("3- Bajo",K10)))</formula>
    </cfRule>
    <cfRule type="containsText" dxfId="119" priority="132" operator="containsText" text="4- Bajo">
      <formula>NOT(ISERROR(SEARCH("4- Bajo",K10)))</formula>
    </cfRule>
    <cfRule type="containsText" dxfId="118" priority="133" operator="containsText" text="1- Bajo">
      <formula>NOT(ISERROR(SEARCH("1- Bajo",K10)))</formula>
    </cfRule>
  </conditionalFormatting>
  <conditionalFormatting sqref="H10:I10 H15:I15 H20:I20 H25:I25 H30:I30 H35:I35 H40:I40 H45:I45">
    <cfRule type="containsText" dxfId="117" priority="122" operator="containsText" text="3- Moderado">
      <formula>NOT(ISERROR(SEARCH("3- Moderado",H10)))</formula>
    </cfRule>
    <cfRule type="containsText" dxfId="116" priority="123" operator="containsText" text="6- Moderado">
      <formula>NOT(ISERROR(SEARCH("6- Moderado",H10)))</formula>
    </cfRule>
    <cfRule type="containsText" dxfId="115" priority="124" operator="containsText" text="4- Moderado">
      <formula>NOT(ISERROR(SEARCH("4- Moderado",H10)))</formula>
    </cfRule>
    <cfRule type="containsText" dxfId="114" priority="125" operator="containsText" text="3- Bajo">
      <formula>NOT(ISERROR(SEARCH("3- Bajo",H10)))</formula>
    </cfRule>
    <cfRule type="containsText" dxfId="113" priority="126" operator="containsText" text="4- Bajo">
      <formula>NOT(ISERROR(SEARCH("4- Bajo",H10)))</formula>
    </cfRule>
    <cfRule type="containsText" dxfId="112" priority="127" operator="containsText" text="1- Bajo">
      <formula>NOT(ISERROR(SEARCH("1- Bajo",H10)))</formula>
    </cfRule>
  </conditionalFormatting>
  <conditionalFormatting sqref="A10 C10:E10 C15:E15 C20:E20 C25:E25 C30:E30 C35:E35 C40:E40 C45:E45">
    <cfRule type="containsText" dxfId="111" priority="116" operator="containsText" text="3- Moderado">
      <formula>NOT(ISERROR(SEARCH("3- Moderado",A10)))</formula>
    </cfRule>
    <cfRule type="containsText" dxfId="110" priority="117" operator="containsText" text="6- Moderado">
      <formula>NOT(ISERROR(SEARCH("6- Moderado",A10)))</formula>
    </cfRule>
    <cfRule type="containsText" dxfId="109" priority="118" operator="containsText" text="4- Moderado">
      <formula>NOT(ISERROR(SEARCH("4- Moderado",A10)))</formula>
    </cfRule>
    <cfRule type="containsText" dxfId="108" priority="119" operator="containsText" text="3- Bajo">
      <formula>NOT(ISERROR(SEARCH("3- Bajo",A10)))</formula>
    </cfRule>
    <cfRule type="containsText" dxfId="107" priority="120" operator="containsText" text="4- Bajo">
      <formula>NOT(ISERROR(SEARCH("4- Bajo",A10)))</formula>
    </cfRule>
    <cfRule type="containsText" dxfId="106" priority="121" operator="containsText" text="1- Bajo">
      <formula>NOT(ISERROR(SEARCH("1- Bajo",A10)))</formula>
    </cfRule>
  </conditionalFormatting>
  <conditionalFormatting sqref="F10:G10 F15:G15 F20:G20 F25:G25 F30:G30 F35:G35 F40:G40 F45:G45">
    <cfRule type="containsText" dxfId="105" priority="110" operator="containsText" text="3- Moderado">
      <formula>NOT(ISERROR(SEARCH("3- Moderado",F10)))</formula>
    </cfRule>
    <cfRule type="containsText" dxfId="104" priority="111" operator="containsText" text="6- Moderado">
      <formula>NOT(ISERROR(SEARCH("6- Moderado",F10)))</formula>
    </cfRule>
    <cfRule type="containsText" dxfId="103" priority="112" operator="containsText" text="4- Moderado">
      <formula>NOT(ISERROR(SEARCH("4- Moderado",F10)))</formula>
    </cfRule>
    <cfRule type="containsText" dxfId="102" priority="113" operator="containsText" text="3- Bajo">
      <formula>NOT(ISERROR(SEARCH("3- Bajo",F10)))</formula>
    </cfRule>
    <cfRule type="containsText" dxfId="101" priority="114" operator="containsText" text="4- Bajo">
      <formula>NOT(ISERROR(SEARCH("4- Bajo",F10)))</formula>
    </cfRule>
    <cfRule type="containsText" dxfId="100" priority="115" operator="containsText" text="1- Bajo">
      <formula>NOT(ISERROR(SEARCH("1- Bajo",F10)))</formula>
    </cfRule>
  </conditionalFormatting>
  <conditionalFormatting sqref="K8">
    <cfRule type="containsText" dxfId="99" priority="104" operator="containsText" text="3- Moderado">
      <formula>NOT(ISERROR(SEARCH("3- Moderado",K8)))</formula>
    </cfRule>
    <cfRule type="containsText" dxfId="98" priority="105" operator="containsText" text="6- Moderado">
      <formula>NOT(ISERROR(SEARCH("6- Moderado",K8)))</formula>
    </cfRule>
    <cfRule type="containsText" dxfId="97" priority="106" operator="containsText" text="4- Moderado">
      <formula>NOT(ISERROR(SEARCH("4- Moderado",K8)))</formula>
    </cfRule>
    <cfRule type="containsText" dxfId="96" priority="107" operator="containsText" text="3- Bajo">
      <formula>NOT(ISERROR(SEARCH("3- Bajo",K8)))</formula>
    </cfRule>
    <cfRule type="containsText" dxfId="95" priority="108" operator="containsText" text="4- Bajo">
      <formula>NOT(ISERROR(SEARCH("4- Bajo",K8)))</formula>
    </cfRule>
    <cfRule type="containsText" dxfId="94" priority="109" operator="containsText" text="1- Bajo">
      <formula>NOT(ISERROR(SEARCH("1- Bajo",K8)))</formula>
    </cfRule>
  </conditionalFormatting>
  <conditionalFormatting sqref="L8">
    <cfRule type="containsText" dxfId="93" priority="98" operator="containsText" text="3- Moderado">
      <formula>NOT(ISERROR(SEARCH("3- Moderado",L8)))</formula>
    </cfRule>
    <cfRule type="containsText" dxfId="92" priority="99" operator="containsText" text="6- Moderado">
      <formula>NOT(ISERROR(SEARCH("6- Moderado",L8)))</formula>
    </cfRule>
    <cfRule type="containsText" dxfId="91" priority="100" operator="containsText" text="4- Moderado">
      <formula>NOT(ISERROR(SEARCH("4- Moderado",L8)))</formula>
    </cfRule>
    <cfRule type="containsText" dxfId="90" priority="101" operator="containsText" text="3- Bajo">
      <formula>NOT(ISERROR(SEARCH("3- Bajo",L8)))</formula>
    </cfRule>
    <cfRule type="containsText" dxfId="89" priority="102" operator="containsText" text="4- Bajo">
      <formula>NOT(ISERROR(SEARCH("4- Bajo",L8)))</formula>
    </cfRule>
    <cfRule type="containsText" dxfId="88" priority="103" operator="containsText" text="1- Bajo">
      <formula>NOT(ISERROR(SEARCH("1- Bajo",L8)))</formula>
    </cfRule>
  </conditionalFormatting>
  <conditionalFormatting sqref="M8">
    <cfRule type="containsText" dxfId="87" priority="92" operator="containsText" text="3- Moderado">
      <formula>NOT(ISERROR(SEARCH("3- Moderado",M8)))</formula>
    </cfRule>
    <cfRule type="containsText" dxfId="86" priority="93" operator="containsText" text="6- Moderado">
      <formula>NOT(ISERROR(SEARCH("6- Moderado",M8)))</formula>
    </cfRule>
    <cfRule type="containsText" dxfId="85" priority="94" operator="containsText" text="4- Moderado">
      <formula>NOT(ISERROR(SEARCH("4- Moderado",M8)))</formula>
    </cfRule>
    <cfRule type="containsText" dxfId="84" priority="95" operator="containsText" text="3- Bajo">
      <formula>NOT(ISERROR(SEARCH("3- Bajo",M8)))</formula>
    </cfRule>
    <cfRule type="containsText" dxfId="83" priority="96" operator="containsText" text="4- Bajo">
      <formula>NOT(ISERROR(SEARCH("4- Bajo",M8)))</formula>
    </cfRule>
    <cfRule type="containsText" dxfId="82" priority="97" operator="containsText" text="1- Bajo">
      <formula>NOT(ISERROR(SEARCH("1- Bajo",M8)))</formula>
    </cfRule>
  </conditionalFormatting>
  <conditionalFormatting sqref="N10 N15 N20 N25 N30 N35 N40 N45">
    <cfRule type="containsText" dxfId="81" priority="86" operator="containsText" text="3- Moderado">
      <formula>NOT(ISERROR(SEARCH("3- Moderado",N10)))</formula>
    </cfRule>
    <cfRule type="containsText" dxfId="80" priority="87" operator="containsText" text="6- Moderado">
      <formula>NOT(ISERROR(SEARCH("6- Moderado",N10)))</formula>
    </cfRule>
    <cfRule type="containsText" dxfId="79" priority="88" operator="containsText" text="4- Moderado">
      <formula>NOT(ISERROR(SEARCH("4- Moderado",N10)))</formula>
    </cfRule>
    <cfRule type="containsText" dxfId="78" priority="89" operator="containsText" text="3- Bajo">
      <formula>NOT(ISERROR(SEARCH("3- Bajo",N10)))</formula>
    </cfRule>
    <cfRule type="containsText" dxfId="77" priority="90" operator="containsText" text="4- Bajo">
      <formula>NOT(ISERROR(SEARCH("4- Bajo",N10)))</formula>
    </cfRule>
    <cfRule type="containsText" dxfId="76" priority="91" operator="containsText" text="1- Bajo">
      <formula>NOT(ISERROR(SEARCH("1- Bajo",N10)))</formula>
    </cfRule>
  </conditionalFormatting>
  <conditionalFormatting sqref="H10:H49">
    <cfRule type="containsText" dxfId="75" priority="73" operator="containsText" text="Muy Alta">
      <formula>NOT(ISERROR(SEARCH("Muy Alta",H10)))</formula>
    </cfRule>
    <cfRule type="containsText" dxfId="74" priority="74" operator="containsText" text="Alta">
      <formula>NOT(ISERROR(SEARCH("Alta",H10)))</formula>
    </cfRule>
    <cfRule type="containsText" dxfId="73" priority="75" operator="containsText" text="Muy Alta">
      <formula>NOT(ISERROR(SEARCH("Muy Alta",H10)))</formula>
    </cfRule>
    <cfRule type="containsText" dxfId="72" priority="80" operator="containsText" text="Muy Baja">
      <formula>NOT(ISERROR(SEARCH("Muy Baja",H10)))</formula>
    </cfRule>
    <cfRule type="containsText" dxfId="71" priority="81" operator="containsText" text="Baja">
      <formula>NOT(ISERROR(SEARCH("Baja",H10)))</formula>
    </cfRule>
    <cfRule type="containsText" dxfId="70" priority="82" operator="containsText" text="Media">
      <formula>NOT(ISERROR(SEARCH("Media",H10)))</formula>
    </cfRule>
    <cfRule type="containsText" dxfId="69" priority="83" operator="containsText" text="Alta">
      <formula>NOT(ISERROR(SEARCH("Alta",H10)))</formula>
    </cfRule>
    <cfRule type="containsText" dxfId="68" priority="85" operator="containsText" text="Muy Alta">
      <formula>NOT(ISERROR(SEARCH("Muy Alta",H10)))</formula>
    </cfRule>
  </conditionalFormatting>
  <conditionalFormatting sqref="I10:I49">
    <cfRule type="containsText" dxfId="67" priority="76" operator="containsText" text="Catastrófico">
      <formula>NOT(ISERROR(SEARCH("Catastrófico",I10)))</formula>
    </cfRule>
    <cfRule type="containsText" dxfId="66" priority="77" operator="containsText" text="Mayor">
      <formula>NOT(ISERROR(SEARCH("Mayor",I10)))</formula>
    </cfRule>
    <cfRule type="containsText" dxfId="65" priority="78" operator="containsText" text="Menor">
      <formula>NOT(ISERROR(SEARCH("Menor",I10)))</formula>
    </cfRule>
    <cfRule type="containsText" dxfId="64" priority="79" operator="containsText" text="Leve">
      <formula>NOT(ISERROR(SEARCH("Leve",I10)))</formula>
    </cfRule>
    <cfRule type="containsText" dxfId="63" priority="84" operator="containsText" text="Moderado">
      <formula>NOT(ISERROR(SEARCH("Moderado",I10)))</formula>
    </cfRule>
  </conditionalFormatting>
  <conditionalFormatting sqref="K10:K49">
    <cfRule type="containsText" dxfId="62" priority="72" operator="containsText" text="Media">
      <formula>NOT(ISERROR(SEARCH("Media",K10)))</formula>
    </cfRule>
  </conditionalFormatting>
  <conditionalFormatting sqref="L10:L49 J10:J49">
    <cfRule type="containsText" dxfId="61" priority="71" operator="containsText" text="Moderado">
      <formula>NOT(ISERROR(SEARCH("Moderado",J10)))</formula>
    </cfRule>
  </conditionalFormatting>
  <conditionalFormatting sqref="J10:J49">
    <cfRule type="containsText" dxfId="60" priority="69" operator="containsText" text="Bajo">
      <formula>NOT(ISERROR(SEARCH("Bajo",J10)))</formula>
    </cfRule>
    <cfRule type="containsText" dxfId="59" priority="70" operator="containsText" text="Extremo">
      <formula>NOT(ISERROR(SEARCH("Extremo",J10)))</formula>
    </cfRule>
  </conditionalFormatting>
  <conditionalFormatting sqref="K10:K49">
    <cfRule type="containsText" dxfId="58" priority="67" operator="containsText" text="Baja">
      <formula>NOT(ISERROR(SEARCH("Baja",K10)))</formula>
    </cfRule>
    <cfRule type="containsText" dxfId="57" priority="68" operator="containsText" text="Muy Baja">
      <formula>NOT(ISERROR(SEARCH("Muy Baja",K10)))</formula>
    </cfRule>
  </conditionalFormatting>
  <conditionalFormatting sqref="K10:K49">
    <cfRule type="containsText" dxfId="56" priority="65" operator="containsText" text="Muy Alta">
      <formula>NOT(ISERROR(SEARCH("Muy Alta",K10)))</formula>
    </cfRule>
    <cfRule type="containsText" dxfId="55" priority="66" operator="containsText" text="Alta">
      <formula>NOT(ISERROR(SEARCH("Alta",K10)))</formula>
    </cfRule>
  </conditionalFormatting>
  <conditionalFormatting sqref="L10:L49">
    <cfRule type="containsText" dxfId="54" priority="61" operator="containsText" text="Catastrófico">
      <formula>NOT(ISERROR(SEARCH("Catastrófico",L10)))</formula>
    </cfRule>
    <cfRule type="containsText" dxfId="53" priority="62" operator="containsText" text="Mayor">
      <formula>NOT(ISERROR(SEARCH("Mayor",L10)))</formula>
    </cfRule>
    <cfRule type="containsText" dxfId="52" priority="63" operator="containsText" text="Menor">
      <formula>NOT(ISERROR(SEARCH("Menor",L10)))</formula>
    </cfRule>
    <cfRule type="containsText" dxfId="51" priority="64" operator="containsText" text="Leve">
      <formula>NOT(ISERROR(SEARCH("Leve",L10)))</formula>
    </cfRule>
  </conditionalFormatting>
  <conditionalFormatting sqref="A15">
    <cfRule type="containsText" dxfId="50" priority="55" operator="containsText" text="3- Moderado">
      <formula>NOT(ISERROR(SEARCH("3- Moderado",A15)))</formula>
    </cfRule>
    <cfRule type="containsText" dxfId="49" priority="56" operator="containsText" text="6- Moderado">
      <formula>NOT(ISERROR(SEARCH("6- Moderado",A15)))</formula>
    </cfRule>
    <cfRule type="containsText" dxfId="48" priority="57" operator="containsText" text="4- Moderado">
      <formula>NOT(ISERROR(SEARCH("4- Moderado",A15)))</formula>
    </cfRule>
    <cfRule type="containsText" dxfId="47" priority="58" operator="containsText" text="3- Bajo">
      <formula>NOT(ISERROR(SEARCH("3- Bajo",A15)))</formula>
    </cfRule>
    <cfRule type="containsText" dxfId="46" priority="59" operator="containsText" text="4- Bajo">
      <formula>NOT(ISERROR(SEARCH("4- Bajo",A15)))</formula>
    </cfRule>
    <cfRule type="containsText" dxfId="45" priority="60" operator="containsText" text="1- Bajo">
      <formula>NOT(ISERROR(SEARCH("1- Bajo",A15)))</formula>
    </cfRule>
  </conditionalFormatting>
  <conditionalFormatting sqref="A20">
    <cfRule type="containsText" dxfId="44" priority="49" operator="containsText" text="3- Moderado">
      <formula>NOT(ISERROR(SEARCH("3- Moderado",A20)))</formula>
    </cfRule>
    <cfRule type="containsText" dxfId="43" priority="50" operator="containsText" text="6- Moderado">
      <formula>NOT(ISERROR(SEARCH("6- Moderado",A20)))</formula>
    </cfRule>
    <cfRule type="containsText" dxfId="42" priority="51" operator="containsText" text="4- Moderado">
      <formula>NOT(ISERROR(SEARCH("4- Moderado",A20)))</formula>
    </cfRule>
    <cfRule type="containsText" dxfId="41" priority="52" operator="containsText" text="3- Bajo">
      <formula>NOT(ISERROR(SEARCH("3- Bajo",A20)))</formula>
    </cfRule>
    <cfRule type="containsText" dxfId="40" priority="53" operator="containsText" text="4- Bajo">
      <formula>NOT(ISERROR(SEARCH("4- Bajo",A20)))</formula>
    </cfRule>
    <cfRule type="containsText" dxfId="39" priority="54" operator="containsText" text="1- Bajo">
      <formula>NOT(ISERROR(SEARCH("1- Bajo",A20)))</formula>
    </cfRule>
  </conditionalFormatting>
  <conditionalFormatting sqref="A30">
    <cfRule type="containsText" dxfId="38" priority="43" operator="containsText" text="3- Moderado">
      <formula>NOT(ISERROR(SEARCH("3- Moderado",A30)))</formula>
    </cfRule>
    <cfRule type="containsText" dxfId="37" priority="44" operator="containsText" text="6- Moderado">
      <formula>NOT(ISERROR(SEARCH("6- Moderado",A30)))</formula>
    </cfRule>
    <cfRule type="containsText" dxfId="36" priority="45" operator="containsText" text="4- Moderado">
      <formula>NOT(ISERROR(SEARCH("4- Moderado",A30)))</formula>
    </cfRule>
    <cfRule type="containsText" dxfId="35" priority="46" operator="containsText" text="3- Bajo">
      <formula>NOT(ISERROR(SEARCH("3- Bajo",A30)))</formula>
    </cfRule>
    <cfRule type="containsText" dxfId="34" priority="47" operator="containsText" text="4- Bajo">
      <formula>NOT(ISERROR(SEARCH("4- Bajo",A30)))</formula>
    </cfRule>
    <cfRule type="containsText" dxfId="33" priority="48" operator="containsText" text="1- Bajo">
      <formula>NOT(ISERROR(SEARCH("1- Bajo",A30)))</formula>
    </cfRule>
  </conditionalFormatting>
  <conditionalFormatting sqref="A35">
    <cfRule type="containsText" dxfId="32" priority="37" operator="containsText" text="3- Moderado">
      <formula>NOT(ISERROR(SEARCH("3- Moderado",A35)))</formula>
    </cfRule>
    <cfRule type="containsText" dxfId="31" priority="38" operator="containsText" text="6- Moderado">
      <formula>NOT(ISERROR(SEARCH("6- Moderado",A35)))</formula>
    </cfRule>
    <cfRule type="containsText" dxfId="30" priority="39" operator="containsText" text="4- Moderado">
      <formula>NOT(ISERROR(SEARCH("4- Moderado",A35)))</formula>
    </cfRule>
    <cfRule type="containsText" dxfId="29" priority="40" operator="containsText" text="3- Bajo">
      <formula>NOT(ISERROR(SEARCH("3- Bajo",A35)))</formula>
    </cfRule>
    <cfRule type="containsText" dxfId="28" priority="41" operator="containsText" text="4- Bajo">
      <formula>NOT(ISERROR(SEARCH("4- Bajo",A35)))</formula>
    </cfRule>
    <cfRule type="containsText" dxfId="27" priority="42" operator="containsText" text="1- Bajo">
      <formula>NOT(ISERROR(SEARCH("1- Bajo",A35)))</formula>
    </cfRule>
  </conditionalFormatting>
  <conditionalFormatting sqref="A40 A45">
    <cfRule type="containsText" dxfId="26" priority="31" operator="containsText" text="3- Moderado">
      <formula>NOT(ISERROR(SEARCH("3- Moderado",A40)))</formula>
    </cfRule>
    <cfRule type="containsText" dxfId="25" priority="32" operator="containsText" text="6- Moderado">
      <formula>NOT(ISERROR(SEARCH("6- Moderado",A40)))</formula>
    </cfRule>
    <cfRule type="containsText" dxfId="24" priority="33" operator="containsText" text="4- Moderado">
      <formula>NOT(ISERROR(SEARCH("4- Moderado",A40)))</formula>
    </cfRule>
    <cfRule type="containsText" dxfId="23" priority="34" operator="containsText" text="3- Bajo">
      <formula>NOT(ISERROR(SEARCH("3- Bajo",A40)))</formula>
    </cfRule>
    <cfRule type="containsText" dxfId="22" priority="35" operator="containsText" text="4- Bajo">
      <formula>NOT(ISERROR(SEARCH("4- Bajo",A40)))</formula>
    </cfRule>
    <cfRule type="containsText" dxfId="21" priority="36" operator="containsText" text="1- Bajo">
      <formula>NOT(ISERROR(SEARCH("1- Bajo",A40)))</formula>
    </cfRule>
  </conditionalFormatting>
  <conditionalFormatting sqref="A25">
    <cfRule type="containsText" dxfId="20" priority="13" operator="containsText" text="3- Moderado">
      <formula>NOT(ISERROR(SEARCH("3- Moderado",A25)))</formula>
    </cfRule>
    <cfRule type="containsText" dxfId="19" priority="14" operator="containsText" text="6- Moderado">
      <formula>NOT(ISERROR(SEARCH("6- Moderado",A25)))</formula>
    </cfRule>
    <cfRule type="containsText" dxfId="18" priority="15" operator="containsText" text="4- Moderado">
      <formula>NOT(ISERROR(SEARCH("4- Moderado",A25)))</formula>
    </cfRule>
    <cfRule type="containsText" dxfId="17" priority="16" operator="containsText" text="3- Bajo">
      <formula>NOT(ISERROR(SEARCH("3- Bajo",A25)))</formula>
    </cfRule>
    <cfRule type="containsText" dxfId="16" priority="17" operator="containsText" text="4- Bajo">
      <formula>NOT(ISERROR(SEARCH("4- Bajo",A25)))</formula>
    </cfRule>
    <cfRule type="containsText" dxfId="15" priority="18" operator="containsText" text="1- Bajo">
      <formula>NOT(ISERROR(SEARCH("1- Bajo",A25)))</formula>
    </cfRule>
  </conditionalFormatting>
  <conditionalFormatting sqref="B10 B15 B20 B25 B30 B35 B40 B45">
    <cfRule type="containsText" dxfId="14" priority="7" operator="containsText" text="3- Moderado">
      <formula>NOT(ISERROR(SEARCH("3- Moderado",B10)))</formula>
    </cfRule>
    <cfRule type="containsText" dxfId="13" priority="8" operator="containsText" text="6- Moderado">
      <formula>NOT(ISERROR(SEARCH("6- Moderado",B10)))</formula>
    </cfRule>
    <cfRule type="containsText" dxfId="12" priority="9" operator="containsText" text="4- Moderado">
      <formula>NOT(ISERROR(SEARCH("4- Moderado",B10)))</formula>
    </cfRule>
    <cfRule type="containsText" dxfId="11" priority="10" operator="containsText" text="3- Bajo">
      <formula>NOT(ISERROR(SEARCH("3- Bajo",B10)))</formula>
    </cfRule>
    <cfRule type="containsText" dxfId="10" priority="11" operator="containsText" text="4- Bajo">
      <formula>NOT(ISERROR(SEARCH("4- Bajo",B10)))</formula>
    </cfRule>
    <cfRule type="containsText" dxfId="9" priority="12" operator="containsText" text="1- Bajo">
      <formula>NOT(ISERROR(SEARCH("1- Bajo",B10)))</formula>
    </cfRule>
  </conditionalFormatting>
  <conditionalFormatting sqref="J10:J49">
    <cfRule type="containsText" dxfId="8" priority="1770" operator="containsText" text="Bajo">
      <formula>NOT(ISERROR(SEARCH("Bajo",J10)))</formula>
    </cfRule>
    <cfRule type="containsText" dxfId="7" priority="1771" operator="containsText" text="Moderado">
      <formula>NOT(ISERROR(SEARCH("Moderado",J10)))</formula>
    </cfRule>
    <cfRule type="containsText" dxfId="6" priority="1772" operator="containsText" text="Alto">
      <formula>NOT(ISERROR(SEARCH("Alto",J10)))</formula>
    </cfRule>
    <cfRule type="containsText" dxfId="5" priority="1773" operator="containsText" text="Extremo">
      <formula>NOT(ISERROR(SEARCH("Extremo",J10)))</formula>
    </cfRule>
    <cfRule type="colorScale" priority="1774">
      <colorScale>
        <cfvo type="min"/>
        <cfvo type="max"/>
        <color rgb="FFFF7128"/>
        <color rgb="FFFFEF9C"/>
      </colorScale>
    </cfRule>
  </conditionalFormatting>
  <conditionalFormatting sqref="M10:M49">
    <cfRule type="containsText" dxfId="4" priority="1780" operator="containsText" text="Moderado">
      <formula>NOT(ISERROR(SEARCH("Moderado",M10)))</formula>
    </cfRule>
    <cfRule type="containsText" dxfId="3" priority="1781" operator="containsText" text="Bajo">
      <formula>NOT(ISERROR(SEARCH("Bajo",M10)))</formula>
    </cfRule>
    <cfRule type="containsText" dxfId="2" priority="1782" operator="containsText" text="Moderado">
      <formula>NOT(ISERROR(SEARCH("Moderado",M10)))</formula>
    </cfRule>
    <cfRule type="containsText" dxfId="1" priority="1783" operator="containsText" text="Alto">
      <formula>NOT(ISERROR(SEARCH("Alto",M10)))</formula>
    </cfRule>
    <cfRule type="containsText" dxfId="0" priority="1784" operator="containsText" text="Extremo">
      <formula>NOT(ISERROR(SEARCH("Extremo",M10)))</formula>
    </cfRule>
    <cfRule type="colorScale" priority="1785">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R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17</vt:i4>
      </vt:variant>
    </vt:vector>
  </HeadingPairs>
  <TitlesOfParts>
    <vt:vector size="17" baseType="lpstr">
      <vt:lpstr>Presentacion </vt:lpstr>
      <vt:lpstr>Análisis de Contexto </vt:lpstr>
      <vt:lpstr>Estrategias</vt:lpstr>
      <vt:lpstr>Mapa Final</vt:lpstr>
      <vt:lpstr>ProyecciónRiesgo6</vt:lpstr>
      <vt:lpstr>Tabla Impacto </vt:lpstr>
      <vt:lpstr>Instructivo</vt:lpstr>
      <vt:lpstr>Tabla probabilidad</vt:lpstr>
      <vt:lpstr>Matriz de Calor</vt:lpstr>
      <vt:lpstr>Clasificación Riesgo</vt:lpstr>
      <vt:lpstr>Hoja1</vt:lpstr>
      <vt:lpstr>LISTA</vt:lpstr>
      <vt:lpstr>Tabla Valoración de Controles</vt:lpstr>
      <vt:lpstr>Seguimiento 1 Trimestre</vt:lpstr>
      <vt:lpstr>Seguimiento 2 Trimestre</vt:lpstr>
      <vt:lpstr>Seguimiento 3 Trimestre</vt:lpstr>
      <vt:lpstr>Seguimiento 4 Trimestre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alejandra guzman florez</cp:lastModifiedBy>
  <dcterms:created xsi:type="dcterms:W3CDTF">2021-04-16T16:11:31Z</dcterms:created>
  <dcterms:modified xsi:type="dcterms:W3CDTF">2024-01-24T20:19:07Z</dcterms:modified>
</cp:coreProperties>
</file>